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/>
  <bookViews>
    <workbookView xWindow="600" yWindow="555" windowWidth="26535" windowHeight="10425" activeTab="1"/>
  </bookViews>
  <sheets>
    <sheet name="Rekapitulace stavby" sheetId="1" r:id="rId1"/>
    <sheet name="433-1-21 - Klíše - Kekulo..." sheetId="2" r:id="rId2"/>
  </sheets>
  <definedNames>
    <definedName name="_xlnm._FilterDatabase" localSheetId="1" hidden="1">'433-1-21 - Klíše - Kekulo...'!$C$122:$K$193</definedName>
    <definedName name="_xlnm.Print_Titles" localSheetId="1">'433-1-21 - Klíše - Kekulo...'!$122:$122</definedName>
    <definedName name="_xlnm.Print_Titles" localSheetId="0">'Rekapitulace stavby'!$92:$92</definedName>
    <definedName name="_xlnm.Print_Area" localSheetId="1">'433-1-21 - Klíše - Kekulo...'!$C$4:$J$76,'433-1-21 - Klíše - Kekulo...'!$C$82:$J$104,'433-1-21 - Klíše - Kekulo...'!$C$110:$K$193</definedName>
    <definedName name="_xlnm.Print_Area" localSheetId="0">'Rekapitulace stavby'!$D$4:$AO$76,'Rekapitulace stavby'!$C$82:$AQ$96</definedName>
  </definedNames>
  <calcPr calcId="124519"/>
</workbook>
</file>

<file path=xl/calcChain.xml><?xml version="1.0" encoding="utf-8"?>
<calcChain xmlns="http://schemas.openxmlformats.org/spreadsheetml/2006/main">
  <c r="J37" i="2"/>
  <c r="J36"/>
  <c r="AY95" i="1"/>
  <c r="J35" i="2"/>
  <c r="AX95" i="1"/>
  <c r="BI193" i="2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T181" s="1"/>
  <c r="R182"/>
  <c r="R181" s="1"/>
  <c r="P182"/>
  <c r="P181"/>
  <c r="BI180"/>
  <c r="BH180"/>
  <c r="BG180"/>
  <c r="BF180"/>
  <c r="T180"/>
  <c r="T179"/>
  <c r="R180"/>
  <c r="R179"/>
  <c r="P180"/>
  <c r="P179" s="1"/>
  <c r="BI178"/>
  <c r="BH178"/>
  <c r="BG178"/>
  <c r="BF178"/>
  <c r="T178"/>
  <c r="T177" s="1"/>
  <c r="R178"/>
  <c r="R177"/>
  <c r="P178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19"/>
  <c r="F119"/>
  <c r="F117"/>
  <c r="E115"/>
  <c r="J91"/>
  <c r="F91"/>
  <c r="F89"/>
  <c r="E87"/>
  <c r="J24"/>
  <c r="E24"/>
  <c r="J92"/>
  <c r="J23"/>
  <c r="J18"/>
  <c r="E18"/>
  <c r="F120" s="1"/>
  <c r="J17"/>
  <c r="J12"/>
  <c r="J117" s="1"/>
  <c r="E7"/>
  <c r="E113" s="1"/>
  <c r="L90" i="1"/>
  <c r="AM90"/>
  <c r="AM89"/>
  <c r="L89"/>
  <c r="AM87"/>
  <c r="L87"/>
  <c r="L85"/>
  <c r="L84"/>
  <c r="BK182" i="2"/>
  <c r="J178"/>
  <c r="J174"/>
  <c r="J168"/>
  <c r="J167"/>
  <c r="BK165"/>
  <c r="BK162"/>
  <c r="J160"/>
  <c r="J159"/>
  <c r="J158"/>
  <c r="J153"/>
  <c r="J152"/>
  <c r="BK147"/>
  <c r="J145"/>
  <c r="J144"/>
  <c r="J136"/>
  <c r="J133"/>
  <c r="J131"/>
  <c r="J130"/>
  <c r="J129"/>
  <c r="BK128"/>
  <c r="BK127"/>
  <c r="BK126"/>
  <c r="BK125"/>
  <c r="BK191"/>
  <c r="J188"/>
  <c r="BK187"/>
  <c r="J186"/>
  <c r="J180"/>
  <c r="BK171"/>
  <c r="J169"/>
  <c r="J166"/>
  <c r="J162"/>
  <c r="BK156"/>
  <c r="BK155"/>
  <c r="BK154"/>
  <c r="J151"/>
  <c r="J150"/>
  <c r="J149"/>
  <c r="BK146"/>
  <c r="BK145"/>
  <c r="J142"/>
  <c r="J141"/>
  <c r="BK138"/>
  <c r="J127"/>
  <c r="J125"/>
  <c r="J193"/>
  <c r="BK185"/>
  <c r="BK184"/>
  <c r="BK178"/>
  <c r="J176"/>
  <c r="BK173"/>
  <c r="J172"/>
  <c r="J170"/>
  <c r="BK158"/>
  <c r="J156"/>
  <c r="BK153"/>
  <c r="J148"/>
  <c r="BK142"/>
  <c r="BK141"/>
  <c r="BK140"/>
  <c r="J139"/>
  <c r="J135"/>
  <c r="J134"/>
  <c r="J132"/>
  <c r="J126"/>
  <c r="BK193"/>
  <c r="BK192"/>
  <c r="J191"/>
  <c r="BK186"/>
  <c r="J184"/>
  <c r="BK176"/>
  <c r="J173"/>
  <c r="BK172"/>
  <c r="J171"/>
  <c r="BK169"/>
  <c r="BK167"/>
  <c r="J165"/>
  <c r="J164"/>
  <c r="J163"/>
  <c r="BK160"/>
  <c r="BK159"/>
  <c r="J155"/>
  <c r="BK150"/>
  <c r="J147"/>
  <c r="BK144"/>
  <c r="BK143"/>
  <c r="J138"/>
  <c r="J137"/>
  <c r="BK136"/>
  <c r="BK130"/>
  <c r="BK129"/>
  <c r="J128"/>
  <c r="J192"/>
  <c r="BK190"/>
  <c r="BK188"/>
  <c r="J187"/>
  <c r="BK180"/>
  <c r="J175"/>
  <c r="BK161"/>
  <c r="J154"/>
  <c r="BK152"/>
  <c r="BK151"/>
  <c r="BK149"/>
  <c r="J143"/>
  <c r="J140"/>
  <c r="BK139"/>
  <c r="BK137"/>
  <c r="BK135"/>
  <c r="BK134"/>
  <c r="BK133"/>
  <c r="BK132"/>
  <c r="BK131"/>
  <c r="AS94" i="1"/>
  <c r="J190" i="2"/>
  <c r="J185"/>
  <c r="J182"/>
  <c r="BK175"/>
  <c r="BK174"/>
  <c r="BK170"/>
  <c r="BK168"/>
  <c r="BK166"/>
  <c r="BK164"/>
  <c r="BK163"/>
  <c r="J161"/>
  <c r="BK148"/>
  <c r="J146"/>
  <c r="R183" l="1"/>
  <c r="R123" s="1"/>
  <c r="T183"/>
  <c r="BK124"/>
  <c r="J124" s="1"/>
  <c r="J97" s="1"/>
  <c r="BK157"/>
  <c r="J157" s="1"/>
  <c r="J98" s="1"/>
  <c r="P183"/>
  <c r="BK189"/>
  <c r="J189" s="1"/>
  <c r="J103" s="1"/>
  <c r="T124"/>
  <c r="R157"/>
  <c r="BK183"/>
  <c r="J183" s="1"/>
  <c r="J102" s="1"/>
  <c r="P189"/>
  <c r="P124"/>
  <c r="P157"/>
  <c r="R189"/>
  <c r="R124"/>
  <c r="T157"/>
  <c r="T189"/>
  <c r="BE151"/>
  <c r="BE152"/>
  <c r="BE159"/>
  <c r="BE160"/>
  <c r="BE167"/>
  <c r="BE173"/>
  <c r="BE186"/>
  <c r="BE192"/>
  <c r="F92"/>
  <c r="J120"/>
  <c r="BE129"/>
  <c r="BE145"/>
  <c r="BE150"/>
  <c r="BE153"/>
  <c r="BE158"/>
  <c r="BE166"/>
  <c r="BE169"/>
  <c r="BE174"/>
  <c r="BE193"/>
  <c r="E85"/>
  <c r="BE125"/>
  <c r="BE127"/>
  <c r="BE132"/>
  <c r="BE134"/>
  <c r="BE142"/>
  <c r="BE149"/>
  <c r="BE161"/>
  <c r="BE162"/>
  <c r="BE168"/>
  <c r="BE178"/>
  <c r="BE180"/>
  <c r="BE182"/>
  <c r="BE188"/>
  <c r="J89"/>
  <c r="BE130"/>
  <c r="BE136"/>
  <c r="BE138"/>
  <c r="BE143"/>
  <c r="BE155"/>
  <c r="BE171"/>
  <c r="BE175"/>
  <c r="BE191"/>
  <c r="BE126"/>
  <c r="BE128"/>
  <c r="BE131"/>
  <c r="BE133"/>
  <c r="BE137"/>
  <c r="BE139"/>
  <c r="BE147"/>
  <c r="BE165"/>
  <c r="BE170"/>
  <c r="BE185"/>
  <c r="BE190"/>
  <c r="BK177"/>
  <c r="J177"/>
  <c r="J99"/>
  <c r="BK181"/>
  <c r="J181" s="1"/>
  <c r="J101" s="1"/>
  <c r="BE135"/>
  <c r="BE140"/>
  <c r="BE141"/>
  <c r="BE144"/>
  <c r="BE146"/>
  <c r="BE148"/>
  <c r="BE154"/>
  <c r="BE156"/>
  <c r="BE163"/>
  <c r="BE164"/>
  <c r="BE172"/>
  <c r="BE176"/>
  <c r="BE184"/>
  <c r="BE187"/>
  <c r="BK179"/>
  <c r="J179" s="1"/>
  <c r="J100" s="1"/>
  <c r="F36"/>
  <c r="BC95" i="1" s="1"/>
  <c r="BC94" s="1"/>
  <c r="W32" s="1"/>
  <c r="F37" i="2"/>
  <c r="BD95" i="1" s="1"/>
  <c r="BD94" s="1"/>
  <c r="W33" s="1"/>
  <c r="F35" i="2"/>
  <c r="BB95" i="1" s="1"/>
  <c r="BB94" s="1"/>
  <c r="W31" s="1"/>
  <c r="F34" i="2"/>
  <c r="BA95" i="1" s="1"/>
  <c r="BA94" s="1"/>
  <c r="W30" s="1"/>
  <c r="J34" i="2"/>
  <c r="AW95" i="1" s="1"/>
  <c r="T123" i="2" l="1"/>
  <c r="P123"/>
  <c r="AU95" i="1" s="1"/>
  <c r="AU94" s="1"/>
  <c r="BK123" i="2"/>
  <c r="J123" s="1"/>
  <c r="J96" s="1"/>
  <c r="AX94" i="1"/>
  <c r="AW94"/>
  <c r="AK30" s="1"/>
  <c r="AY94"/>
  <c r="J33" i="2"/>
  <c r="AV95" i="1" s="1"/>
  <c r="AT95" s="1"/>
  <c r="F33" i="2"/>
  <c r="AZ95" i="1" s="1"/>
  <c r="AZ94" s="1"/>
  <c r="AV94" s="1"/>
  <c r="AK29" s="1"/>
  <c r="AT94" l="1"/>
  <c r="J30" i="2"/>
  <c r="AG95" i="1" s="1"/>
  <c r="AN95" s="1"/>
  <c r="W29"/>
  <c r="J39" i="2" l="1"/>
  <c r="AG94" i="1"/>
  <c r="AK26" s="1"/>
  <c r="AK35" s="1"/>
  <c r="AN94" l="1"/>
</calcChain>
</file>

<file path=xl/sharedStrings.xml><?xml version="1.0" encoding="utf-8"?>
<sst xmlns="http://schemas.openxmlformats.org/spreadsheetml/2006/main" count="1244" uniqueCount="398">
  <si>
    <t>Export Komplet</t>
  </si>
  <si>
    <t/>
  </si>
  <si>
    <t>2.0</t>
  </si>
  <si>
    <t>ZAMOK</t>
  </si>
  <si>
    <t>False</t>
  </si>
  <si>
    <t>{dd8362dc-d919-4a34-a3e3-4ea406633949}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</si>
  <si>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</si>
  <si>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</si>
  <si>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</si>
  <si>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</si>
  <si>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</si>
  <si>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</si>
  <si>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Kód:</t>
  </si>
  <si>
    <t>05052021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</si>
  <si>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</si>
  <si>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</si>
  <si>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veřejného osvětlení</t>
  </si>
  <si>
    <t>KSO:</t>
  </si>
  <si>
    <t>CC-CZ:</t>
  </si>
  <si>
    <t>Místo:</t>
  </si>
  <si>
    <t xml:space="preserve"> </t>
  </si>
  <si>
    <t>Datum:</t>
  </si>
  <si>
    <t>23. 4. 2026</t>
  </si>
  <si>
    <t>Zadavatel:</t>
  </si>
  <si>
    <t>IČ:</t>
  </si>
  <si>
    <t>00081531</t>
  </si>
  <si>
    <t>Statutární město Ústí nad Labem</t>
  </si>
  <si>
    <t>DIČ:</t>
  </si>
  <si>
    <t>CZ00081531</t>
  </si>
  <si>
    <t>Uchazeč:</t>
  </si>
  <si>
    <t>Vyplň údaj</t>
  </si>
  <si>
    <t>Projektant:</t>
  </si>
  <si>
    <t>63756943</t>
  </si>
  <si>
    <t>Tomáš Behina</t>
  </si>
  <si>
    <t>CZ7409282793</t>
  </si>
  <si>
    <t>True</t>
  </si>
  <si>
    <t>Zpracovatel:</t>
  </si>
  <si>
    <t>Poznámka:</t>
  </si>
  <si>
    <t>Je-li v technických specifikacích uveden odkaz na konkrétní výrobek, materiál, technologii příp. na obchodní firmu, tak se má za to, že se jedná o vymezení minimálních požadovaných standardů výrobku, technologie či materiálu. V tomto případě je účastník ZŘ oprávněn v nabídce uvést i jiné, kvalitativně a technicky obdobné řešení, které splňuje minimálně požadované standardy a odpovídá uvedeným parametrům.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</si>
  <si>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</si>
  <si>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</si>
  <si>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</si>
  <si>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</si>
  <si>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</si>
  <si>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</si>
  <si>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</si>
  <si>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</si>
  <si>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</si>
  <si>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</si>
  <si>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</si>
  <si>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</si>
  <si>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</si>
  <si>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</si>
  <si>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</si>
  <si>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</si>
  <si>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</si>
  <si>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</si>
  <si>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</si>
  <si>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</si>
  <si>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</si>
  <si>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</si>
  <si>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</si>
  <si>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</si>
  <si>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</si>
  <si>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</si>
  <si>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</si>
  <si>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</si>
  <si>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</si>
  <si>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</si>
  <si>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</si>
  <si>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</si>
  <si>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</si>
  <si>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</si>
  <si>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</si>
  <si>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</si>
  <si>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</si>
  <si>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</si>
  <si>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</si>
  <si>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</si>
  <si>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</si>
  <si>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</si>
  <si>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</si>
  <si>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</si>
  <si>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</si>
  <si>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433-1/21</t>
  </si>
  <si>
    <t>Klíše - Kekulova ulice</t>
  </si>
  <si>
    <t>STA</t>
  </si>
  <si>
    <t>1</t>
  </si>
  <si>
    <t>{882ffc1d-3975-4d94-bb3a-f41938538a8a}</t>
  </si>
  <si>
    <t>2</t>
  </si>
  <si>
    <t>KRYCÍ LIST SOUPISU PRACÍ</t>
  </si>
  <si>
    <t>Objekt:</t>
  </si>
  <si>
    <t>433-1/21 - Klíše - Kekulova ulice</t>
  </si>
  <si>
    <t>REKAPITULACE ČLENĚNÍ SOUPISU PRACÍ</t>
  </si>
  <si>
    <t>Kód dílu - Popis</t>
  </si>
  <si>
    <t>Cena celkem [CZK]</t>
  </si>
  <si>
    <t>Náklady ze soupisu prací</t>
  </si>
  <si>
    <t>-1</t>
  </si>
  <si>
    <t>21-M - Elektromontáže</t>
  </si>
  <si>
    <t>46-M - Stavební a zemní práce při extr.mont.pracích</t>
  </si>
  <si>
    <t>VRN3 - Zařízení staveniště</t>
  </si>
  <si>
    <t>VRN6 - Územní vlivy</t>
  </si>
  <si>
    <t>VRN7 - Provozní vlivy</t>
  </si>
  <si>
    <t>VRN1 - Průzkumné, geodetické a projektové práce</t>
  </si>
  <si>
    <t>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</si>
  <si>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</si>
  <si>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</si>
  <si>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</si>
  <si>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</si>
  <si>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</si>
  <si>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</si>
  <si>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</si>
  <si>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</si>
  <si>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</si>
  <si>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</si>
  <si>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</si>
  <si>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</si>
  <si>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</si>
  <si>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21-M</t>
  </si>
  <si>
    <t>Elektromontáže</t>
  </si>
  <si>
    <t>3</t>
  </si>
  <si>
    <t>ROZPOCET</t>
  </si>
  <si>
    <t>K</t>
  </si>
  <si>
    <t>218202016</t>
  </si>
  <si>
    <t>Demontáž svítidla výbojkového průmyslového nebo venkovního ze sloupku parkového</t>
  </si>
  <si>
    <t>kus</t>
  </si>
  <si>
    <t>CS ÚRS 2026 01</t>
  </si>
  <si>
    <t>4</t>
  </si>
  <si>
    <t>-536896634</t>
  </si>
  <si>
    <t>218204201</t>
  </si>
  <si>
    <t>Demontáž elektrovýzbroje stožárů osvětlení 1 okruh</t>
  </si>
  <si>
    <t>-1292976373</t>
  </si>
  <si>
    <t>218204011</t>
  </si>
  <si>
    <t>Demontáž stožárů osvětlení ocelových samostatně stojících délky do 12 m</t>
  </si>
  <si>
    <t>1332350121</t>
  </si>
  <si>
    <t>K004</t>
  </si>
  <si>
    <t>UM 037 - Stávající rozvaděč veřejného osvětlení. V rozvaděči bude ukončen nový rezervní propoj od sloupu S14. Kabel nebude zapojen.</t>
  </si>
  <si>
    <t>kpl</t>
  </si>
  <si>
    <t>-345137194</t>
  </si>
  <si>
    <t>5</t>
  </si>
  <si>
    <t>210202013</t>
  </si>
  <si>
    <t>Montáž svítidlo výbojkové průmyslové nebo venkovní na výložník</t>
  </si>
  <si>
    <t>512</t>
  </si>
  <si>
    <t>-254427408</t>
  </si>
  <si>
    <t>6</t>
  </si>
  <si>
    <t>M</t>
  </si>
  <si>
    <t>M014</t>
  </si>
  <si>
    <t>Svítidlo 3510lm 36W IP66 2700K BLC</t>
  </si>
  <si>
    <t>ks</t>
  </si>
  <si>
    <t>-1247696538</t>
  </si>
  <si>
    <t>7</t>
  </si>
  <si>
    <t>M012</t>
  </si>
  <si>
    <t>Svítidlo 1870lm 20W IP66 2700K BLC</t>
  </si>
  <si>
    <t>20642205</t>
  </si>
  <si>
    <t>8</t>
  </si>
  <si>
    <t>M011</t>
  </si>
  <si>
    <t>Svítidlo 1130lm 10W IP66 2700K BLC</t>
  </si>
  <si>
    <t>-1461091863</t>
  </si>
  <si>
    <t>9</t>
  </si>
  <si>
    <t>210204011</t>
  </si>
  <si>
    <t>Montáž stožárů osvětlení ocelových samostatně stojících délky do 12 m</t>
  </si>
  <si>
    <t>-1064002913</t>
  </si>
  <si>
    <t>10</t>
  </si>
  <si>
    <t>4800000860</t>
  </si>
  <si>
    <t>Stožár hraněný osvětlovací 8,0m ŽZ spodní část opatřená ochranným nátěrem do výšky 40cm nad úroveň terénu, standardní pevnost 25kg</t>
  </si>
  <si>
    <t>128</t>
  </si>
  <si>
    <t>-1952709871</t>
  </si>
  <si>
    <t>11</t>
  </si>
  <si>
    <t>4800000660</t>
  </si>
  <si>
    <t>Stožár hraněný osvětlovací 6,0m ŽZ spodní část opatřená ochranným nátěrem do výšky 40cm nad úroveň terénu, standardní pevnost 40kg</t>
  </si>
  <si>
    <t>-377105712</t>
  </si>
  <si>
    <t>210204201</t>
  </si>
  <si>
    <t>Montáž elektrovýzbroje stožárů osvětlení 1 okruh</t>
  </si>
  <si>
    <t>-1251833066</t>
  </si>
  <si>
    <t>13</t>
  </si>
  <si>
    <t>M009.1</t>
  </si>
  <si>
    <t>Svorkovnice stožárová včetně pojistek</t>
  </si>
  <si>
    <t>-890075812</t>
  </si>
  <si>
    <t>14</t>
  </si>
  <si>
    <t>210204202</t>
  </si>
  <si>
    <t>Montáž elektrovýzbroje stožárů osvětlení 2 okruhy</t>
  </si>
  <si>
    <t>1140455547</t>
  </si>
  <si>
    <t>15</t>
  </si>
  <si>
    <t>M017</t>
  </si>
  <si>
    <t>Svorkovnice stožárová dvouokruhová</t>
  </si>
  <si>
    <t>629320732</t>
  </si>
  <si>
    <t>16</t>
  </si>
  <si>
    <t>34111090</t>
  </si>
  <si>
    <t>kabel instalační jádro Cu plné izolace PVC plášť PVC 450/750V (CYKY) 5x1,5mm2</t>
  </si>
  <si>
    <t>m</t>
  </si>
  <si>
    <t>865669688</t>
  </si>
  <si>
    <t>17</t>
  </si>
  <si>
    <t>210812035</t>
  </si>
  <si>
    <t>Montáž kabelu Cu plného nebo laněného do 1 kV žíly 4x16 mm2 (např. CYKY, CYKFY) bez ukončení uloženého volně nebo v liště</t>
  </si>
  <si>
    <t>-102327100</t>
  </si>
  <si>
    <t>18</t>
  </si>
  <si>
    <t>34111080</t>
  </si>
  <si>
    <t>kabel instalační jádro Cu plné izolace PVC plášť PVC 450/750V (CYKY) 4x16mm2</t>
  </si>
  <si>
    <t>750609891</t>
  </si>
  <si>
    <t>19</t>
  </si>
  <si>
    <t>210100252</t>
  </si>
  <si>
    <t>Ukončení kabelů smršťovací koncovkou nebo páskou se zapojením bez letování žíly do 4x25 mm2</t>
  </si>
  <si>
    <t>-474220493</t>
  </si>
  <si>
    <t>20</t>
  </si>
  <si>
    <t>KSCZ4X 6-25</t>
  </si>
  <si>
    <t>Koncovka KSCZ4X 6-25</t>
  </si>
  <si>
    <t>-1230109955</t>
  </si>
  <si>
    <t>210220022</t>
  </si>
  <si>
    <t>Montáž uzemňovacího vedení vodičů FeZn pomocí svorek v zemi s izolací spojů drátem průměru do 10 mm ve městské zástavbě</t>
  </si>
  <si>
    <t>1407479354</t>
  </si>
  <si>
    <t>22</t>
  </si>
  <si>
    <t>35441073</t>
  </si>
  <si>
    <t>drát D 10mm FeZn</t>
  </si>
  <si>
    <t>kg</t>
  </si>
  <si>
    <t>-725353005</t>
  </si>
  <si>
    <t>23</t>
  </si>
  <si>
    <t>35441895</t>
  </si>
  <si>
    <t>svorka připojovací k připojení kovových částí</t>
  </si>
  <si>
    <t>825385842</t>
  </si>
  <si>
    <t>24</t>
  </si>
  <si>
    <t>35441885</t>
  </si>
  <si>
    <t>svorka spojovací pro lano D 8-10mm</t>
  </si>
  <si>
    <t>1906206331</t>
  </si>
  <si>
    <t>25</t>
  </si>
  <si>
    <t>UNM</t>
  </si>
  <si>
    <t>Úprava napájecího místa</t>
  </si>
  <si>
    <t>-692279066</t>
  </si>
  <si>
    <t>26</t>
  </si>
  <si>
    <t>HZS2231</t>
  </si>
  <si>
    <t>Hodinová zúčtovací sazba elektrikář</t>
  </si>
  <si>
    <t>hod</t>
  </si>
  <si>
    <t>660691765</t>
  </si>
  <si>
    <t>27</t>
  </si>
  <si>
    <t>220370445-D</t>
  </si>
  <si>
    <t>Demontáž reproduktoru na ocelový stožár</t>
  </si>
  <si>
    <t>CS ÚRS 2021 02</t>
  </si>
  <si>
    <t>64</t>
  </si>
  <si>
    <t>-1607361116</t>
  </si>
  <si>
    <t>28</t>
  </si>
  <si>
    <t>220370445</t>
  </si>
  <si>
    <t>Montáž reproduktoru na ocelový stožár</t>
  </si>
  <si>
    <t>548443505</t>
  </si>
  <si>
    <t>29</t>
  </si>
  <si>
    <t>HZS3222</t>
  </si>
  <si>
    <t>Hodinová zúčtovací sazba montér slaboproudých zařízení odborný</t>
  </si>
  <si>
    <t>-718490972</t>
  </si>
  <si>
    <t>30</t>
  </si>
  <si>
    <t>945421110</t>
  </si>
  <si>
    <t>Hydraulická zvedací plošina na automobilovém podvozku výška zdvihu do 18 m včetně obsluhy</t>
  </si>
  <si>
    <t>144850077</t>
  </si>
  <si>
    <t>31</t>
  </si>
  <si>
    <t>210280002</t>
  </si>
  <si>
    <t>Zkoušky a prohlídky el rozvodů a zařízení celková prohlídka pro objem montážních prací přes 100 do 500 tis Kč</t>
  </si>
  <si>
    <t>-1656092115</t>
  </si>
  <si>
    <t>32</t>
  </si>
  <si>
    <t>011464000</t>
  </si>
  <si>
    <t>Měření (monitoring) úrovně osvětlení</t>
  </si>
  <si>
    <t>-2100659568</t>
  </si>
  <si>
    <t>46-M</t>
  </si>
  <si>
    <t>Stavební a zemní práce při extr.mont.pracích</t>
  </si>
  <si>
    <t>33</t>
  </si>
  <si>
    <t>460010023</t>
  </si>
  <si>
    <t>Vytyčení trasy vedení kabelového podzemního v terénu volném</t>
  </si>
  <si>
    <t>km</t>
  </si>
  <si>
    <t>526005920</t>
  </si>
  <si>
    <t>34</t>
  </si>
  <si>
    <t>460131114</t>
  </si>
  <si>
    <t>Hloubení nezapažených jam při elektromontážích ručně v hornině tř II skupiny 4</t>
  </si>
  <si>
    <t>m3</t>
  </si>
  <si>
    <t>-1706948429</t>
  </si>
  <si>
    <t>35</t>
  </si>
  <si>
    <t>460080013</t>
  </si>
  <si>
    <t>Základové konstrukce při elektromontážích z monolitického betonu tř. C 12/15</t>
  </si>
  <si>
    <t>-98740555</t>
  </si>
  <si>
    <t>36</t>
  </si>
  <si>
    <t>871361101</t>
  </si>
  <si>
    <t>Montáž potrubí z PVC SDR 11 těsněných gumovým kroužkem otevřený výkop D 280 x 10,8 mm</t>
  </si>
  <si>
    <t>-965884961</t>
  </si>
  <si>
    <t>37</t>
  </si>
  <si>
    <t>28611140</t>
  </si>
  <si>
    <t>trubka kanalizační PVC DN 250x1000mm SN4</t>
  </si>
  <si>
    <t>-63192047</t>
  </si>
  <si>
    <t>38</t>
  </si>
  <si>
    <t>460520172</t>
  </si>
  <si>
    <t>Montáž trubek ochranných plastových uložených volně do rýhy ohebných přes 32 do 50 mm uložených do rýhy</t>
  </si>
  <si>
    <t>126693477</t>
  </si>
  <si>
    <t>39</t>
  </si>
  <si>
    <t>34571350</t>
  </si>
  <si>
    <t>trubka elektroinstalační ohebná dvouplášťová korugovaná HDPE (chránička) D 32/40mm</t>
  </si>
  <si>
    <t>-1582717599</t>
  </si>
  <si>
    <t>40</t>
  </si>
  <si>
    <t>468051121</t>
  </si>
  <si>
    <t>Bourání základu betonového při elektromontážích</t>
  </si>
  <si>
    <t>1525888296</t>
  </si>
  <si>
    <t>41</t>
  </si>
  <si>
    <t>460391123</t>
  </si>
  <si>
    <t>Zásyp jam při elektromontážích ručně se zhutněním z hornin třídy I skupiny 3</t>
  </si>
  <si>
    <t>1140561309</t>
  </si>
  <si>
    <t>42</t>
  </si>
  <si>
    <t>460161173</t>
  </si>
  <si>
    <t>Hloubení kabelových rýh ručně š 35 cm hl 80 cm v hornině tř II skupiny 4</t>
  </si>
  <si>
    <t>1496123743</t>
  </si>
  <si>
    <t>43</t>
  </si>
  <si>
    <t>460661111</t>
  </si>
  <si>
    <t>Kabelové lože z písku pro kabely nn bez zakrytí š lože do 35 cm</t>
  </si>
  <si>
    <t>-782872677</t>
  </si>
  <si>
    <t>44</t>
  </si>
  <si>
    <t>460791213</t>
  </si>
  <si>
    <t>Montáž trubek ochranných plastových uložených volně do rýhy ohebných přes 50 do 90 mm</t>
  </si>
  <si>
    <t>-844200048</t>
  </si>
  <si>
    <t>45</t>
  </si>
  <si>
    <t>34571353</t>
  </si>
  <si>
    <t>trubka elektroinstalační ohebná dvouplášťová korugovaná HDPE (chránička) D 61/75mm</t>
  </si>
  <si>
    <t>-847468718</t>
  </si>
  <si>
    <t>46</t>
  </si>
  <si>
    <t>460671124</t>
  </si>
  <si>
    <t>Výstražná deska pro krytí kabelů šířky přes 25 do 30 cm</t>
  </si>
  <si>
    <t>-1162493716</t>
  </si>
  <si>
    <t>47</t>
  </si>
  <si>
    <t>34575105</t>
  </si>
  <si>
    <t>deska kabelová krycí PVC červená, 300x2mm</t>
  </si>
  <si>
    <t>2091792716</t>
  </si>
  <si>
    <t>48</t>
  </si>
  <si>
    <t>460431183</t>
  </si>
  <si>
    <t>Zásyp kabelových rýh ručně se zhutněním š 35 cm hl 80 cm z horniny tř II skupiny 4</t>
  </si>
  <si>
    <t>-1525730180</t>
  </si>
  <si>
    <t>49</t>
  </si>
  <si>
    <t>460751112</t>
  </si>
  <si>
    <t>Osazení kabelových kanálů do rýhy z prefabrikovaných betonových žlabů vnější šířky přes 20 do 25 cm</t>
  </si>
  <si>
    <t>456518417</t>
  </si>
  <si>
    <t>50</t>
  </si>
  <si>
    <t>59213011</t>
  </si>
  <si>
    <t>žlab kabelový betonový k ochraně zemního drátovodného vedení 100x23x19cm</t>
  </si>
  <si>
    <t>-775481050</t>
  </si>
  <si>
    <t>51</t>
  </si>
  <si>
    <t>5921301R</t>
  </si>
  <si>
    <t>víko žlabu kabelového betonového k ochraně zemního drátovodného vedení</t>
  </si>
  <si>
    <t>1242056134</t>
  </si>
  <si>
    <t>VRN3</t>
  </si>
  <si>
    <t>Zařízení staveniště</t>
  </si>
  <si>
    <t>52</t>
  </si>
  <si>
    <t>034002000</t>
  </si>
  <si>
    <t>Zabezpečení staveniště</t>
  </si>
  <si>
    <t>%</t>
  </si>
  <si>
    <t>1024</t>
  </si>
  <si>
    <t>1353820136</t>
  </si>
  <si>
    <t>VRN6</t>
  </si>
  <si>
    <t>Územní vlivy</t>
  </si>
  <si>
    <t>53</t>
  </si>
  <si>
    <t>065002000</t>
  </si>
  <si>
    <t>Mimostaveništní doprava materiálů, výrobků a strojů</t>
  </si>
  <si>
    <t>278045610</t>
  </si>
  <si>
    <t>VRN7</t>
  </si>
  <si>
    <t>Provozní vlivy</t>
  </si>
  <si>
    <t>54</t>
  </si>
  <si>
    <t>071103000</t>
  </si>
  <si>
    <t>Provoz investora</t>
  </si>
  <si>
    <t>640456648</t>
  </si>
  <si>
    <t>VRN1</t>
  </si>
  <si>
    <t>Průzkumné, geodetické a projektové práce</t>
  </si>
  <si>
    <t>55</t>
  </si>
  <si>
    <t>012103000</t>
  </si>
  <si>
    <t>Přípravné zeměměřičské práce</t>
  </si>
  <si>
    <t>-806904681</t>
  </si>
  <si>
    <t>56</t>
  </si>
  <si>
    <t>012203000</t>
  </si>
  <si>
    <t>Zeměměřičské práce před výstavbou</t>
  </si>
  <si>
    <t>-1194763868</t>
  </si>
  <si>
    <t>57</t>
  </si>
  <si>
    <t>012303000</t>
  </si>
  <si>
    <t>Zeměměřičské práce při provádění stavby</t>
  </si>
  <si>
    <t>-538802297</t>
  </si>
  <si>
    <t>58</t>
  </si>
  <si>
    <t>013254000</t>
  </si>
  <si>
    <t>Dokumentace skutečného provedení stavby</t>
  </si>
  <si>
    <t>-831513269</t>
  </si>
  <si>
    <t>59</t>
  </si>
  <si>
    <t>013284000</t>
  </si>
  <si>
    <t>Pasportizace objektu po provedení prací</t>
  </si>
  <si>
    <t>55542058</t>
  </si>
  <si>
    <t>VRN9</t>
  </si>
  <si>
    <t>Ostatní náklady</t>
  </si>
  <si>
    <t>60</t>
  </si>
  <si>
    <t>141R00</t>
  </si>
  <si>
    <t>Přirážka za podružný materiál</t>
  </si>
  <si>
    <t>-1395662991</t>
  </si>
  <si>
    <t>61</t>
  </si>
  <si>
    <t>201R00</t>
  </si>
  <si>
    <t>Podíl přidružených výkonů</t>
  </si>
  <si>
    <t>-1650314064</t>
  </si>
  <si>
    <t>62</t>
  </si>
  <si>
    <t>202R00</t>
  </si>
  <si>
    <t>Zednické výpomoci</t>
  </si>
  <si>
    <t>107099000</t>
  </si>
  <si>
    <t>63</t>
  </si>
  <si>
    <t>00R00</t>
  </si>
  <si>
    <t>Likvidace odpadu, odvoz suti a vybouraných hmot na skládku,</t>
  </si>
  <si>
    <t>1922600678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</si>
</sst>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4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4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9" fillId="0" borderId="20" xfId="0" applyNumberFormat="1" applyFont="1" applyBorder="1" applyAlignment="1" applyProtection="1">
      <alignment vertical="center"/>
    </xf>
    <xf numFmtId="166" fontId="19" fillId="0" borderId="21" xfId="0" applyNumberFormat="1" applyFont="1" applyBorder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6</v>
      </c>
    </row>
    <row r="5" spans="1:74" s="1" customFormat="1" ht="12" customHeight="1">
      <c r="B5" s="17"/>
      <c r="C5" s="18"/>
      <c r="D5" s="22" t="s">
        <v>12</v>
      </c>
      <c r="E5" s="18"/>
      <c r="F5" s="18"/>
      <c r="G5" s="18"/>
      <c r="H5" s="18"/>
      <c r="I5" s="18"/>
      <c r="J5" s="18"/>
      <c r="K5" s="199" t="s">
        <v>13</v>
      </c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18"/>
      <c r="AQ5" s="18"/>
      <c r="AR5" s="16"/>
      <c r="BE5" s="196" t="s">
        <v>14</v>
      </c>
      <c r="BS5" s="13" t="s">
        <v>6</v>
      </c>
    </row>
    <row r="6" spans="1:74" s="1" customFormat="1" ht="36.950000000000003" customHeight="1">
      <c r="B6" s="17"/>
      <c r="C6" s="18"/>
      <c r="D6" s="24" t="s">
        <v>15</v>
      </c>
      <c r="E6" s="18"/>
      <c r="F6" s="18"/>
      <c r="G6" s="18"/>
      <c r="H6" s="18"/>
      <c r="I6" s="18"/>
      <c r="J6" s="18"/>
      <c r="K6" s="201" t="s">
        <v>16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18"/>
      <c r="AQ6" s="18"/>
      <c r="AR6" s="16"/>
      <c r="BE6" s="197"/>
      <c r="BS6" s="13" t="s">
        <v>6</v>
      </c>
    </row>
    <row r="7" spans="1:74" s="1" customFormat="1" ht="12" customHeight="1">
      <c r="B7" s="17"/>
      <c r="C7" s="18"/>
      <c r="D7" s="25" t="s">
        <v>17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18</v>
      </c>
      <c r="AL7" s="18"/>
      <c r="AM7" s="18"/>
      <c r="AN7" s="23" t="s">
        <v>1</v>
      </c>
      <c r="AO7" s="18"/>
      <c r="AP7" s="18"/>
      <c r="AQ7" s="18"/>
      <c r="AR7" s="16"/>
      <c r="BE7" s="197"/>
      <c r="BS7" s="13" t="s">
        <v>6</v>
      </c>
    </row>
    <row r="8" spans="1:74" s="1" customFormat="1" ht="12" customHeight="1">
      <c r="B8" s="17"/>
      <c r="C8" s="18"/>
      <c r="D8" s="25" t="s">
        <v>19</v>
      </c>
      <c r="E8" s="18"/>
      <c r="F8" s="18"/>
      <c r="G8" s="18"/>
      <c r="H8" s="18"/>
      <c r="I8" s="18"/>
      <c r="J8" s="18"/>
      <c r="K8" s="23" t="s">
        <v>20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21</v>
      </c>
      <c r="AL8" s="18"/>
      <c r="AM8" s="18"/>
      <c r="AN8" s="26" t="s">
        <v>22</v>
      </c>
      <c r="AO8" s="18"/>
      <c r="AP8" s="18"/>
      <c r="AQ8" s="18"/>
      <c r="AR8" s="16"/>
      <c r="BE8" s="197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197"/>
      <c r="BS9" s="13" t="s">
        <v>6</v>
      </c>
    </row>
    <row r="10" spans="1:74" s="1" customFormat="1" ht="12" customHeight="1">
      <c r="B10" s="17"/>
      <c r="C10" s="18"/>
      <c r="D10" s="25" t="s">
        <v>23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24</v>
      </c>
      <c r="AL10" s="18"/>
      <c r="AM10" s="18"/>
      <c r="AN10" s="23" t="s">
        <v>25</v>
      </c>
      <c r="AO10" s="18"/>
      <c r="AP10" s="18"/>
      <c r="AQ10" s="18"/>
      <c r="AR10" s="16"/>
      <c r="BE10" s="197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27</v>
      </c>
      <c r="AL11" s="18"/>
      <c r="AM11" s="18"/>
      <c r="AN11" s="23" t="s">
        <v>28</v>
      </c>
      <c r="AO11" s="18"/>
      <c r="AP11" s="18"/>
      <c r="AQ11" s="18"/>
      <c r="AR11" s="16"/>
      <c r="BE11" s="197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197"/>
      <c r="BS12" s="13" t="s">
        <v>6</v>
      </c>
    </row>
    <row r="13" spans="1:74" s="1" customFormat="1" ht="12" customHeight="1">
      <c r="B13" s="17"/>
      <c r="C13" s="18"/>
      <c r="D13" s="25" t="s">
        <v>29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24</v>
      </c>
      <c r="AL13" s="18"/>
      <c r="AM13" s="18"/>
      <c r="AN13" s="27" t="s">
        <v>30</v>
      </c>
      <c r="AO13" s="18"/>
      <c r="AP13" s="18"/>
      <c r="AQ13" s="18"/>
      <c r="AR13" s="16"/>
      <c r="BE13" s="197"/>
      <c r="BS13" s="13" t="s">
        <v>6</v>
      </c>
    </row>
    <row r="14" spans="1:74" ht="12.75">
      <c r="B14" s="17"/>
      <c r="C14" s="18"/>
      <c r="D14" s="18"/>
      <c r="E14" s="202" t="s">
        <v>30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5" t="s">
        <v>27</v>
      </c>
      <c r="AL14" s="18"/>
      <c r="AM14" s="18"/>
      <c r="AN14" s="27" t="s">
        <v>30</v>
      </c>
      <c r="AO14" s="18"/>
      <c r="AP14" s="18"/>
      <c r="AQ14" s="18"/>
      <c r="AR14" s="16"/>
      <c r="BE14" s="197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197"/>
      <c r="BS15" s="13" t="s">
        <v>4</v>
      </c>
    </row>
    <row r="16" spans="1:74" s="1" customFormat="1" ht="12" customHeight="1">
      <c r="B16" s="17"/>
      <c r="C16" s="18"/>
      <c r="D16" s="25" t="s">
        <v>31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24</v>
      </c>
      <c r="AL16" s="18"/>
      <c r="AM16" s="18"/>
      <c r="AN16" s="23" t="s">
        <v>32</v>
      </c>
      <c r="AO16" s="18"/>
      <c r="AP16" s="18"/>
      <c r="AQ16" s="18"/>
      <c r="AR16" s="16"/>
      <c r="BE16" s="197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33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27</v>
      </c>
      <c r="AL17" s="18"/>
      <c r="AM17" s="18"/>
      <c r="AN17" s="23" t="s">
        <v>34</v>
      </c>
      <c r="AO17" s="18"/>
      <c r="AP17" s="18"/>
      <c r="AQ17" s="18"/>
      <c r="AR17" s="16"/>
      <c r="BE17" s="197"/>
      <c r="BS17" s="13" t="s">
        <v>35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197"/>
      <c r="BS18" s="13" t="s">
        <v>6</v>
      </c>
    </row>
    <row r="19" spans="1:71" s="1" customFormat="1" ht="12" customHeight="1">
      <c r="B19" s="17"/>
      <c r="C19" s="18"/>
      <c r="D19" s="25" t="s">
        <v>36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24</v>
      </c>
      <c r="AL19" s="18"/>
      <c r="AM19" s="18"/>
      <c r="AN19" s="23" t="s">
        <v>1</v>
      </c>
      <c r="AO19" s="18"/>
      <c r="AP19" s="18"/>
      <c r="AQ19" s="18"/>
      <c r="AR19" s="16"/>
      <c r="BE19" s="197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20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27</v>
      </c>
      <c r="AL20" s="18"/>
      <c r="AM20" s="18"/>
      <c r="AN20" s="23" t="s">
        <v>1</v>
      </c>
      <c r="AO20" s="18"/>
      <c r="AP20" s="18"/>
      <c r="AQ20" s="18"/>
      <c r="AR20" s="16"/>
      <c r="BE20" s="197"/>
      <c r="BS20" s="13" t="s">
        <v>35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197"/>
    </row>
    <row r="22" spans="1:71" s="1" customFormat="1" ht="12" customHeight="1">
      <c r="B22" s="17"/>
      <c r="C22" s="18"/>
      <c r="D22" s="25" t="s">
        <v>37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197"/>
    </row>
    <row r="23" spans="1:71" s="1" customFormat="1" ht="47.25" customHeight="1">
      <c r="B23" s="17"/>
      <c r="C23" s="18"/>
      <c r="D23" s="18"/>
      <c r="E23" s="204" t="s">
        <v>38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18"/>
      <c r="AP23" s="18"/>
      <c r="AQ23" s="18"/>
      <c r="AR23" s="16"/>
      <c r="BE23" s="197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197"/>
    </row>
    <row r="25" spans="1:71" s="1" customFormat="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197"/>
    </row>
    <row r="26" spans="1:71" s="2" customFormat="1" ht="25.9" customHeight="1">
      <c r="A26" s="30"/>
      <c r="B26" s="31"/>
      <c r="C26" s="32"/>
      <c r="D26" s="33" t="s">
        <v>39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5">
        <f>ROUND(AG94,2)</f>
        <v>0</v>
      </c>
      <c r="AL26" s="206"/>
      <c r="AM26" s="206"/>
      <c r="AN26" s="206"/>
      <c r="AO26" s="206"/>
      <c r="AP26" s="32"/>
      <c r="AQ26" s="32"/>
      <c r="AR26" s="35"/>
      <c r="BE26" s="197"/>
    </row>
    <row r="27" spans="1:71" s="2" customFormat="1" ht="6.95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197"/>
    </row>
    <row r="28" spans="1:71" s="2" customFormat="1" ht="12.75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07" t="s">
        <v>40</v>
      </c>
      <c r="M28" s="207"/>
      <c r="N28" s="207"/>
      <c r="O28" s="207"/>
      <c r="P28" s="207"/>
      <c r="Q28" s="32"/>
      <c r="R28" s="32"/>
      <c r="S28" s="32"/>
      <c r="T28" s="32"/>
      <c r="U28" s="32"/>
      <c r="V28" s="32"/>
      <c r="W28" s="207" t="s">
        <v>41</v>
      </c>
      <c r="X28" s="207"/>
      <c r="Y28" s="207"/>
      <c r="Z28" s="207"/>
      <c r="AA28" s="207"/>
      <c r="AB28" s="207"/>
      <c r="AC28" s="207"/>
      <c r="AD28" s="207"/>
      <c r="AE28" s="207"/>
      <c r="AF28" s="32"/>
      <c r="AG28" s="32"/>
      <c r="AH28" s="32"/>
      <c r="AI28" s="32"/>
      <c r="AJ28" s="32"/>
      <c r="AK28" s="207" t="s">
        <v>42</v>
      </c>
      <c r="AL28" s="207"/>
      <c r="AM28" s="207"/>
      <c r="AN28" s="207"/>
      <c r="AO28" s="207"/>
      <c r="AP28" s="32"/>
      <c r="AQ28" s="32"/>
      <c r="AR28" s="35"/>
      <c r="BE28" s="197"/>
    </row>
    <row r="29" spans="1:71" s="3" customFormat="1" ht="14.45" customHeight="1">
      <c r="B29" s="36"/>
      <c r="C29" s="37"/>
      <c r="D29" s="25" t="s">
        <v>43</v>
      </c>
      <c r="E29" s="37"/>
      <c r="F29" s="25" t="s">
        <v>44</v>
      </c>
      <c r="G29" s="37"/>
      <c r="H29" s="37"/>
      <c r="I29" s="37"/>
      <c r="J29" s="37"/>
      <c r="K29" s="37"/>
      <c r="L29" s="210">
        <v>0.21</v>
      </c>
      <c r="M29" s="209"/>
      <c r="N29" s="209"/>
      <c r="O29" s="209"/>
      <c r="P29" s="209"/>
      <c r="Q29" s="37"/>
      <c r="R29" s="37"/>
      <c r="S29" s="37"/>
      <c r="T29" s="37"/>
      <c r="U29" s="37"/>
      <c r="V29" s="37"/>
      <c r="W29" s="208">
        <f>ROUND(AZ94, 2)</f>
        <v>0</v>
      </c>
      <c r="X29" s="209"/>
      <c r="Y29" s="209"/>
      <c r="Z29" s="209"/>
      <c r="AA29" s="209"/>
      <c r="AB29" s="209"/>
      <c r="AC29" s="209"/>
      <c r="AD29" s="209"/>
      <c r="AE29" s="209"/>
      <c r="AF29" s="37"/>
      <c r="AG29" s="37"/>
      <c r="AH29" s="37"/>
      <c r="AI29" s="37"/>
      <c r="AJ29" s="37"/>
      <c r="AK29" s="208">
        <f>ROUND(AV94, 2)</f>
        <v>0</v>
      </c>
      <c r="AL29" s="209"/>
      <c r="AM29" s="209"/>
      <c r="AN29" s="209"/>
      <c r="AO29" s="209"/>
      <c r="AP29" s="37"/>
      <c r="AQ29" s="37"/>
      <c r="AR29" s="38"/>
      <c r="BE29" s="198"/>
    </row>
    <row r="30" spans="1:71" s="3" customFormat="1" ht="14.45" customHeight="1">
      <c r="B30" s="36"/>
      <c r="C30" s="37"/>
      <c r="D30" s="37"/>
      <c r="E30" s="37"/>
      <c r="F30" s="25" t="s">
        <v>45</v>
      </c>
      <c r="G30" s="37"/>
      <c r="H30" s="37"/>
      <c r="I30" s="37"/>
      <c r="J30" s="37"/>
      <c r="K30" s="37"/>
      <c r="L30" s="210">
        <v>0.12</v>
      </c>
      <c r="M30" s="209"/>
      <c r="N30" s="209"/>
      <c r="O30" s="209"/>
      <c r="P30" s="209"/>
      <c r="Q30" s="37"/>
      <c r="R30" s="37"/>
      <c r="S30" s="37"/>
      <c r="T30" s="37"/>
      <c r="U30" s="37"/>
      <c r="V30" s="37"/>
      <c r="W30" s="208">
        <f>ROUND(BA94, 2)</f>
        <v>0</v>
      </c>
      <c r="X30" s="209"/>
      <c r="Y30" s="209"/>
      <c r="Z30" s="209"/>
      <c r="AA30" s="209"/>
      <c r="AB30" s="209"/>
      <c r="AC30" s="209"/>
      <c r="AD30" s="209"/>
      <c r="AE30" s="209"/>
      <c r="AF30" s="37"/>
      <c r="AG30" s="37"/>
      <c r="AH30" s="37"/>
      <c r="AI30" s="37"/>
      <c r="AJ30" s="37"/>
      <c r="AK30" s="208">
        <f>ROUND(AW94, 2)</f>
        <v>0</v>
      </c>
      <c r="AL30" s="209"/>
      <c r="AM30" s="209"/>
      <c r="AN30" s="209"/>
      <c r="AO30" s="209"/>
      <c r="AP30" s="37"/>
      <c r="AQ30" s="37"/>
      <c r="AR30" s="38"/>
      <c r="BE30" s="198"/>
    </row>
    <row r="31" spans="1:71" s="3" customFormat="1" ht="14.45" hidden="1" customHeight="1">
      <c r="B31" s="36"/>
      <c r="C31" s="37"/>
      <c r="D31" s="37"/>
      <c r="E31" s="37"/>
      <c r="F31" s="25" t="s">
        <v>46</v>
      </c>
      <c r="G31" s="37"/>
      <c r="H31" s="37"/>
      <c r="I31" s="37"/>
      <c r="J31" s="37"/>
      <c r="K31" s="37"/>
      <c r="L31" s="210">
        <v>0.21</v>
      </c>
      <c r="M31" s="209"/>
      <c r="N31" s="209"/>
      <c r="O31" s="209"/>
      <c r="P31" s="209"/>
      <c r="Q31" s="37"/>
      <c r="R31" s="37"/>
      <c r="S31" s="37"/>
      <c r="T31" s="37"/>
      <c r="U31" s="37"/>
      <c r="V31" s="37"/>
      <c r="W31" s="208">
        <f>ROUND(BB94, 2)</f>
        <v>0</v>
      </c>
      <c r="X31" s="209"/>
      <c r="Y31" s="209"/>
      <c r="Z31" s="209"/>
      <c r="AA31" s="209"/>
      <c r="AB31" s="209"/>
      <c r="AC31" s="209"/>
      <c r="AD31" s="209"/>
      <c r="AE31" s="209"/>
      <c r="AF31" s="37"/>
      <c r="AG31" s="37"/>
      <c r="AH31" s="37"/>
      <c r="AI31" s="37"/>
      <c r="AJ31" s="37"/>
      <c r="AK31" s="208">
        <v>0</v>
      </c>
      <c r="AL31" s="209"/>
      <c r="AM31" s="209"/>
      <c r="AN31" s="209"/>
      <c r="AO31" s="209"/>
      <c r="AP31" s="37"/>
      <c r="AQ31" s="37"/>
      <c r="AR31" s="38"/>
      <c r="BE31" s="198"/>
    </row>
    <row r="32" spans="1:71" s="3" customFormat="1" ht="14.45" hidden="1" customHeight="1">
      <c r="B32" s="36"/>
      <c r="C32" s="37"/>
      <c r="D32" s="37"/>
      <c r="E32" s="37"/>
      <c r="F32" s="25" t="s">
        <v>47</v>
      </c>
      <c r="G32" s="37"/>
      <c r="H32" s="37"/>
      <c r="I32" s="37"/>
      <c r="J32" s="37"/>
      <c r="K32" s="37"/>
      <c r="L32" s="210">
        <v>0.12</v>
      </c>
      <c r="M32" s="209"/>
      <c r="N32" s="209"/>
      <c r="O32" s="209"/>
      <c r="P32" s="209"/>
      <c r="Q32" s="37"/>
      <c r="R32" s="37"/>
      <c r="S32" s="37"/>
      <c r="T32" s="37"/>
      <c r="U32" s="37"/>
      <c r="V32" s="37"/>
      <c r="W32" s="208">
        <f>ROUND(BC94, 2)</f>
        <v>0</v>
      </c>
      <c r="X32" s="209"/>
      <c r="Y32" s="209"/>
      <c r="Z32" s="209"/>
      <c r="AA32" s="209"/>
      <c r="AB32" s="209"/>
      <c r="AC32" s="209"/>
      <c r="AD32" s="209"/>
      <c r="AE32" s="209"/>
      <c r="AF32" s="37"/>
      <c r="AG32" s="37"/>
      <c r="AH32" s="37"/>
      <c r="AI32" s="37"/>
      <c r="AJ32" s="37"/>
      <c r="AK32" s="208">
        <v>0</v>
      </c>
      <c r="AL32" s="209"/>
      <c r="AM32" s="209"/>
      <c r="AN32" s="209"/>
      <c r="AO32" s="209"/>
      <c r="AP32" s="37"/>
      <c r="AQ32" s="37"/>
      <c r="AR32" s="38"/>
      <c r="BE32" s="198"/>
    </row>
    <row r="33" spans="1:57" s="3" customFormat="1" ht="14.45" hidden="1" customHeight="1">
      <c r="B33" s="36"/>
      <c r="C33" s="37"/>
      <c r="D33" s="37"/>
      <c r="E33" s="37"/>
      <c r="F33" s="25" t="s">
        <v>48</v>
      </c>
      <c r="G33" s="37"/>
      <c r="H33" s="37"/>
      <c r="I33" s="37"/>
      <c r="J33" s="37"/>
      <c r="K33" s="37"/>
      <c r="L33" s="210">
        <v>0</v>
      </c>
      <c r="M33" s="209"/>
      <c r="N33" s="209"/>
      <c r="O33" s="209"/>
      <c r="P33" s="209"/>
      <c r="Q33" s="37"/>
      <c r="R33" s="37"/>
      <c r="S33" s="37"/>
      <c r="T33" s="37"/>
      <c r="U33" s="37"/>
      <c r="V33" s="37"/>
      <c r="W33" s="208">
        <f>ROUND(BD94, 2)</f>
        <v>0</v>
      </c>
      <c r="X33" s="209"/>
      <c r="Y33" s="209"/>
      <c r="Z33" s="209"/>
      <c r="AA33" s="209"/>
      <c r="AB33" s="209"/>
      <c r="AC33" s="209"/>
      <c r="AD33" s="209"/>
      <c r="AE33" s="209"/>
      <c r="AF33" s="37"/>
      <c r="AG33" s="37"/>
      <c r="AH33" s="37"/>
      <c r="AI33" s="37"/>
      <c r="AJ33" s="37"/>
      <c r="AK33" s="208">
        <v>0</v>
      </c>
      <c r="AL33" s="209"/>
      <c r="AM33" s="209"/>
      <c r="AN33" s="209"/>
      <c r="AO33" s="209"/>
      <c r="AP33" s="37"/>
      <c r="AQ33" s="37"/>
      <c r="AR33" s="38"/>
      <c r="BE33" s="198"/>
    </row>
    <row r="34" spans="1:57" s="2" customFormat="1" ht="6.95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197"/>
    </row>
    <row r="35" spans="1:57" s="2" customFormat="1" ht="25.9" customHeight="1">
      <c r="A35" s="30"/>
      <c r="B35" s="31"/>
      <c r="C35" s="39"/>
      <c r="D35" s="40" t="s">
        <v>49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50</v>
      </c>
      <c r="U35" s="41"/>
      <c r="V35" s="41"/>
      <c r="W35" s="41"/>
      <c r="X35" s="211" t="s">
        <v>51</v>
      </c>
      <c r="Y35" s="212"/>
      <c r="Z35" s="212"/>
      <c r="AA35" s="212"/>
      <c r="AB35" s="212"/>
      <c r="AC35" s="41"/>
      <c r="AD35" s="41"/>
      <c r="AE35" s="41"/>
      <c r="AF35" s="41"/>
      <c r="AG35" s="41"/>
      <c r="AH35" s="41"/>
      <c r="AI35" s="41"/>
      <c r="AJ35" s="41"/>
      <c r="AK35" s="213">
        <f>SUM(AK26:AK33)</f>
        <v>0</v>
      </c>
      <c r="AL35" s="212"/>
      <c r="AM35" s="212"/>
      <c r="AN35" s="212"/>
      <c r="AO35" s="214"/>
      <c r="AP35" s="39"/>
      <c r="AQ35" s="39"/>
      <c r="AR35" s="35"/>
      <c r="BE35" s="30"/>
    </row>
    <row r="36" spans="1:57" s="2" customFormat="1" ht="6.95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E36" s="30"/>
    </row>
    <row r="37" spans="1:57" s="2" customFormat="1" ht="14.45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E37" s="30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3"/>
      <c r="C49" s="44"/>
      <c r="D49" s="45" t="s">
        <v>52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53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7" ht="11.25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 ht="11.25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 ht="11.25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 ht="11.25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 ht="11.25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 ht="11.25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 ht="11.25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 ht="11.25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 ht="11.25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 ht="11.25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 ht="12.75">
      <c r="A60" s="30"/>
      <c r="B60" s="31"/>
      <c r="C60" s="32"/>
      <c r="D60" s="48" t="s">
        <v>54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55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54</v>
      </c>
      <c r="AI60" s="34"/>
      <c r="AJ60" s="34"/>
      <c r="AK60" s="34"/>
      <c r="AL60" s="34"/>
      <c r="AM60" s="48" t="s">
        <v>55</v>
      </c>
      <c r="AN60" s="34"/>
      <c r="AO60" s="34"/>
      <c r="AP60" s="32"/>
      <c r="AQ60" s="32"/>
      <c r="AR60" s="35"/>
      <c r="BE60" s="30"/>
    </row>
    <row r="61" spans="1:57" ht="11.25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 ht="11.25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 ht="11.25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 ht="12.75">
      <c r="A64" s="30"/>
      <c r="B64" s="31"/>
      <c r="C64" s="32"/>
      <c r="D64" s="45" t="s">
        <v>56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57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E64" s="30"/>
    </row>
    <row r="65" spans="1:57" ht="11.25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 ht="11.25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 ht="11.25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 ht="11.25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 ht="11.25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 ht="11.25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 ht="11.25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 ht="11.25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 ht="11.25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 ht="11.25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 ht="12.75">
      <c r="A75" s="30"/>
      <c r="B75" s="31"/>
      <c r="C75" s="32"/>
      <c r="D75" s="48" t="s">
        <v>54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55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54</v>
      </c>
      <c r="AI75" s="34"/>
      <c r="AJ75" s="34"/>
      <c r="AK75" s="34"/>
      <c r="AL75" s="34"/>
      <c r="AM75" s="48" t="s">
        <v>55</v>
      </c>
      <c r="AN75" s="34"/>
      <c r="AO75" s="34"/>
      <c r="AP75" s="32"/>
      <c r="AQ75" s="32"/>
      <c r="AR75" s="35"/>
      <c r="BE75" s="30"/>
    </row>
    <row r="76" spans="1:57" s="2" customFormat="1" ht="11.25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E76" s="30"/>
    </row>
    <row r="77" spans="1:57" s="2" customFormat="1" ht="6.95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E77" s="30"/>
    </row>
    <row r="81" spans="1:91" s="2" customFormat="1" ht="6.95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E81" s="30"/>
    </row>
    <row r="82" spans="1:91" s="2" customFormat="1" ht="24.95" customHeight="1">
      <c r="A82" s="30"/>
      <c r="B82" s="31"/>
      <c r="C82" s="19" t="s">
        <v>58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E82" s="30"/>
    </row>
    <row r="83" spans="1:91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E83" s="30"/>
    </row>
    <row r="84" spans="1:91" s="4" customFormat="1" ht="12" customHeight="1">
      <c r="B84" s="54"/>
      <c r="C84" s="25" t="s">
        <v>12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05052021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1" s="5" customFormat="1" ht="36.950000000000003" customHeight="1">
      <c r="B85" s="57"/>
      <c r="C85" s="58" t="s">
        <v>15</v>
      </c>
      <c r="D85" s="59"/>
      <c r="E85" s="59"/>
      <c r="F85" s="59"/>
      <c r="G85" s="59"/>
      <c r="H85" s="59"/>
      <c r="I85" s="59"/>
      <c r="J85" s="59"/>
      <c r="K85" s="59"/>
      <c r="L85" s="215" t="str">
        <f>K6</f>
        <v>Rekonstrukce veřejného osvětlení</v>
      </c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59"/>
      <c r="AQ85" s="59"/>
      <c r="AR85" s="60"/>
    </row>
    <row r="86" spans="1:91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E86" s="30"/>
    </row>
    <row r="87" spans="1:91" s="2" customFormat="1" ht="12" customHeight="1">
      <c r="A87" s="30"/>
      <c r="B87" s="31"/>
      <c r="C87" s="25" t="s">
        <v>19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5" t="s">
        <v>21</v>
      </c>
      <c r="AJ87" s="32"/>
      <c r="AK87" s="32"/>
      <c r="AL87" s="32"/>
      <c r="AM87" s="217" t="str">
        <f>IF(AN8= "","",AN8)</f>
        <v>23. 4. 2026</v>
      </c>
      <c r="AN87" s="217"/>
      <c r="AO87" s="32"/>
      <c r="AP87" s="32"/>
      <c r="AQ87" s="32"/>
      <c r="AR87" s="35"/>
      <c r="BE87" s="30"/>
    </row>
    <row r="88" spans="1:91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E88" s="30"/>
    </row>
    <row r="89" spans="1:91" s="2" customFormat="1" ht="15.2" customHeight="1">
      <c r="A89" s="30"/>
      <c r="B89" s="31"/>
      <c r="C89" s="25" t="s">
        <v>23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Statutární město Ústí nad Labem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5" t="s">
        <v>31</v>
      </c>
      <c r="AJ89" s="32"/>
      <c r="AK89" s="32"/>
      <c r="AL89" s="32"/>
      <c r="AM89" s="218" t="str">
        <f>IF(E17="","",E17)</f>
        <v>Tomáš Behina</v>
      </c>
      <c r="AN89" s="219"/>
      <c r="AO89" s="219"/>
      <c r="AP89" s="219"/>
      <c r="AQ89" s="32"/>
      <c r="AR89" s="35"/>
      <c r="AS89" s="220" t="s">
        <v>59</v>
      </c>
      <c r="AT89" s="221"/>
      <c r="AU89" s="63"/>
      <c r="AV89" s="63"/>
      <c r="AW89" s="63"/>
      <c r="AX89" s="63"/>
      <c r="AY89" s="63"/>
      <c r="AZ89" s="63"/>
      <c r="BA89" s="63"/>
      <c r="BB89" s="63"/>
      <c r="BC89" s="63"/>
      <c r="BD89" s="64"/>
      <c r="BE89" s="30"/>
    </row>
    <row r="90" spans="1:91" s="2" customFormat="1" ht="15.2" customHeight="1">
      <c r="A90" s="30"/>
      <c r="B90" s="31"/>
      <c r="C90" s="25" t="s">
        <v>29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5" t="s">
        <v>36</v>
      </c>
      <c r="AJ90" s="32"/>
      <c r="AK90" s="32"/>
      <c r="AL90" s="32"/>
      <c r="AM90" s="218" t="str">
        <f>IF(E20="","",E20)</f>
        <v xml:space="preserve"> </v>
      </c>
      <c r="AN90" s="219"/>
      <c r="AO90" s="219"/>
      <c r="AP90" s="219"/>
      <c r="AQ90" s="32"/>
      <c r="AR90" s="35"/>
      <c r="AS90" s="222"/>
      <c r="AT90" s="223"/>
      <c r="AU90" s="65"/>
      <c r="AV90" s="65"/>
      <c r="AW90" s="65"/>
      <c r="AX90" s="65"/>
      <c r="AY90" s="65"/>
      <c r="AZ90" s="65"/>
      <c r="BA90" s="65"/>
      <c r="BB90" s="65"/>
      <c r="BC90" s="65"/>
      <c r="BD90" s="66"/>
      <c r="BE90" s="30"/>
    </row>
    <row r="91" spans="1:91" s="2" customFormat="1" ht="10.9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24"/>
      <c r="AT91" s="225"/>
      <c r="AU91" s="67"/>
      <c r="AV91" s="67"/>
      <c r="AW91" s="67"/>
      <c r="AX91" s="67"/>
      <c r="AY91" s="67"/>
      <c r="AZ91" s="67"/>
      <c r="BA91" s="67"/>
      <c r="BB91" s="67"/>
      <c r="BC91" s="67"/>
      <c r="BD91" s="68"/>
      <c r="BE91" s="30"/>
    </row>
    <row r="92" spans="1:91" s="2" customFormat="1" ht="29.25" customHeight="1">
      <c r="A92" s="30"/>
      <c r="B92" s="31"/>
      <c r="C92" s="226" t="s">
        <v>60</v>
      </c>
      <c r="D92" s="227"/>
      <c r="E92" s="227"/>
      <c r="F92" s="227"/>
      <c r="G92" s="227"/>
      <c r="H92" s="69"/>
      <c r="I92" s="228" t="s">
        <v>61</v>
      </c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9" t="s">
        <v>62</v>
      </c>
      <c r="AH92" s="227"/>
      <c r="AI92" s="227"/>
      <c r="AJ92" s="227"/>
      <c r="AK92" s="227"/>
      <c r="AL92" s="227"/>
      <c r="AM92" s="227"/>
      <c r="AN92" s="228" t="s">
        <v>63</v>
      </c>
      <c r="AO92" s="227"/>
      <c r="AP92" s="230"/>
      <c r="AQ92" s="70" t="s">
        <v>64</v>
      </c>
      <c r="AR92" s="35"/>
      <c r="AS92" s="71" t="s">
        <v>65</v>
      </c>
      <c r="AT92" s="72" t="s">
        <v>66</v>
      </c>
      <c r="AU92" s="72" t="s">
        <v>67</v>
      </c>
      <c r="AV92" s="72" t="s">
        <v>68</v>
      </c>
      <c r="AW92" s="72" t="s">
        <v>69</v>
      </c>
      <c r="AX92" s="72" t="s">
        <v>70</v>
      </c>
      <c r="AY92" s="72" t="s">
        <v>71</v>
      </c>
      <c r="AZ92" s="72" t="s">
        <v>72</v>
      </c>
      <c r="BA92" s="72" t="s">
        <v>73</v>
      </c>
      <c r="BB92" s="72" t="s">
        <v>74</v>
      </c>
      <c r="BC92" s="72" t="s">
        <v>75</v>
      </c>
      <c r="BD92" s="73" t="s">
        <v>76</v>
      </c>
      <c r="BE92" s="30"/>
    </row>
    <row r="93" spans="1:91" s="2" customFormat="1" ht="10.9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  <c r="BE93" s="30"/>
    </row>
    <row r="94" spans="1:91" s="6" customFormat="1" ht="32.450000000000003" customHeight="1">
      <c r="B94" s="77"/>
      <c r="C94" s="78" t="s">
        <v>77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234">
        <f>ROUND(AG95,2)</f>
        <v>0</v>
      </c>
      <c r="AH94" s="234"/>
      <c r="AI94" s="234"/>
      <c r="AJ94" s="234"/>
      <c r="AK94" s="234"/>
      <c r="AL94" s="234"/>
      <c r="AM94" s="234"/>
      <c r="AN94" s="235">
        <f>SUM(AG94,AT94)</f>
        <v>0</v>
      </c>
      <c r="AO94" s="235"/>
      <c r="AP94" s="235"/>
      <c r="AQ94" s="81" t="s">
        <v>1</v>
      </c>
      <c r="AR94" s="82"/>
      <c r="AS94" s="83">
        <f>ROUND(AS95,2)</f>
        <v>0</v>
      </c>
      <c r="AT94" s="84">
        <f>ROUND(SUM(AV94:AW94),2)</f>
        <v>0</v>
      </c>
      <c r="AU94" s="85">
        <f>ROUND(AU95,5)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ROUND(AZ95,2)</f>
        <v>0</v>
      </c>
      <c r="BA94" s="84">
        <f>ROUND(BA95,2)</f>
        <v>0</v>
      </c>
      <c r="BB94" s="84">
        <f>ROUND(BB95,2)</f>
        <v>0</v>
      </c>
      <c r="BC94" s="84">
        <f>ROUND(BC95,2)</f>
        <v>0</v>
      </c>
      <c r="BD94" s="86">
        <f>ROUND(BD95,2)</f>
        <v>0</v>
      </c>
      <c r="BS94" s="87" t="s">
        <v>78</v>
      </c>
      <c r="BT94" s="87" t="s">
        <v>79</v>
      </c>
      <c r="BU94" s="88" t="s">
        <v>80</v>
      </c>
      <c r="BV94" s="87" t="s">
        <v>81</v>
      </c>
      <c r="BW94" s="87" t="s">
        <v>5</v>
      </c>
      <c r="BX94" s="87" t="s">
        <v>82</v>
      </c>
      <c r="CL94" s="87" t="s">
        <v>1</v>
      </c>
    </row>
    <row r="95" spans="1:91" s="7" customFormat="1" ht="16.5" customHeight="1">
      <c r="A95" s="89" t="s">
        <v>83</v>
      </c>
      <c r="B95" s="90"/>
      <c r="C95" s="91"/>
      <c r="D95" s="233" t="s">
        <v>84</v>
      </c>
      <c r="E95" s="233"/>
      <c r="F95" s="233"/>
      <c r="G95" s="233"/>
      <c r="H95" s="233"/>
      <c r="I95" s="92"/>
      <c r="J95" s="233" t="s">
        <v>85</v>
      </c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1">
        <f>'433-1-21 - Klíše - Kekulo...'!J30</f>
        <v>0</v>
      </c>
      <c r="AH95" s="232"/>
      <c r="AI95" s="232"/>
      <c r="AJ95" s="232"/>
      <c r="AK95" s="232"/>
      <c r="AL95" s="232"/>
      <c r="AM95" s="232"/>
      <c r="AN95" s="231">
        <f>SUM(AG95,AT95)</f>
        <v>0</v>
      </c>
      <c r="AO95" s="232"/>
      <c r="AP95" s="232"/>
      <c r="AQ95" s="93" t="s">
        <v>86</v>
      </c>
      <c r="AR95" s="94"/>
      <c r="AS95" s="95">
        <v>0</v>
      </c>
      <c r="AT95" s="96">
        <f>ROUND(SUM(AV95:AW95),2)</f>
        <v>0</v>
      </c>
      <c r="AU95" s="97">
        <f>'433-1-21 - Klíše - Kekulo...'!P123</f>
        <v>0</v>
      </c>
      <c r="AV95" s="96">
        <f>'433-1-21 - Klíše - Kekulo...'!J33</f>
        <v>0</v>
      </c>
      <c r="AW95" s="96">
        <f>'433-1-21 - Klíše - Kekulo...'!J34</f>
        <v>0</v>
      </c>
      <c r="AX95" s="96">
        <f>'433-1-21 - Klíše - Kekulo...'!J35</f>
        <v>0</v>
      </c>
      <c r="AY95" s="96">
        <f>'433-1-21 - Klíše - Kekulo...'!J36</f>
        <v>0</v>
      </c>
      <c r="AZ95" s="96">
        <f>'433-1-21 - Klíše - Kekulo...'!F33</f>
        <v>0</v>
      </c>
      <c r="BA95" s="96">
        <f>'433-1-21 - Klíše - Kekulo...'!F34</f>
        <v>0</v>
      </c>
      <c r="BB95" s="96">
        <f>'433-1-21 - Klíše - Kekulo...'!F35</f>
        <v>0</v>
      </c>
      <c r="BC95" s="96">
        <f>'433-1-21 - Klíše - Kekulo...'!F36</f>
        <v>0</v>
      </c>
      <c r="BD95" s="98">
        <f>'433-1-21 - Klíše - Kekulo...'!F37</f>
        <v>0</v>
      </c>
      <c r="BT95" s="99" t="s">
        <v>87</v>
      </c>
      <c r="BV95" s="99" t="s">
        <v>81</v>
      </c>
      <c r="BW95" s="99" t="s">
        <v>88</v>
      </c>
      <c r="BX95" s="99" t="s">
        <v>5</v>
      </c>
      <c r="CL95" s="99" t="s">
        <v>1</v>
      </c>
      <c r="CM95" s="99" t="s">
        <v>89</v>
      </c>
    </row>
    <row r="96" spans="1:91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sheetProtection password="CC35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433-1-21 - Klíše - Kekulo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94"/>
  <sheetViews>
    <sheetView showGridLines="0" tabSelected="1" workbookViewId="0">
      <selection activeCell="W7" sqref="W7:W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13" t="s">
        <v>88</v>
      </c>
    </row>
    <row r="3" spans="1:46" s="1" customFormat="1" ht="6.95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6"/>
      <c r="AT3" s="13" t="s">
        <v>89</v>
      </c>
    </row>
    <row r="4" spans="1:46" s="1" customFormat="1" ht="24.95" customHeight="1">
      <c r="B4" s="16"/>
      <c r="D4" s="102" t="s">
        <v>90</v>
      </c>
      <c r="L4" s="16"/>
      <c r="M4" s="103" t="s">
        <v>10</v>
      </c>
      <c r="AT4" s="13" t="s">
        <v>4</v>
      </c>
    </row>
    <row r="5" spans="1:46" s="1" customFormat="1" ht="6.95" customHeight="1">
      <c r="B5" s="16"/>
      <c r="L5" s="16"/>
    </row>
    <row r="6" spans="1:46" s="1" customFormat="1" ht="12" customHeight="1">
      <c r="B6" s="16"/>
      <c r="D6" s="104" t="s">
        <v>15</v>
      </c>
      <c r="L6" s="16"/>
    </row>
    <row r="7" spans="1:46" s="1" customFormat="1" ht="16.5" customHeight="1">
      <c r="B7" s="16"/>
      <c r="E7" s="237" t="str">
        <f>'Rekapitulace stavby'!K6</f>
        <v>Rekonstrukce veřejného osvětlení</v>
      </c>
      <c r="F7" s="238"/>
      <c r="G7" s="238"/>
      <c r="H7" s="238"/>
      <c r="L7" s="16"/>
    </row>
    <row r="8" spans="1:46" s="2" customFormat="1" ht="12" customHeight="1">
      <c r="A8" s="30"/>
      <c r="B8" s="35"/>
      <c r="C8" s="30"/>
      <c r="D8" s="104" t="s">
        <v>91</v>
      </c>
      <c r="E8" s="30"/>
      <c r="F8" s="30"/>
      <c r="G8" s="30"/>
      <c r="H8" s="30"/>
      <c r="I8" s="30"/>
      <c r="J8" s="30"/>
      <c r="K8" s="30"/>
      <c r="L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6.5" customHeight="1">
      <c r="A9" s="30"/>
      <c r="B9" s="35"/>
      <c r="C9" s="30"/>
      <c r="D9" s="30"/>
      <c r="E9" s="239" t="s">
        <v>92</v>
      </c>
      <c r="F9" s="240"/>
      <c r="G9" s="240"/>
      <c r="H9" s="240"/>
      <c r="I9" s="30"/>
      <c r="J9" s="30"/>
      <c r="K9" s="30"/>
      <c r="L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1.25">
      <c r="A10" s="30"/>
      <c r="B10" s="35"/>
      <c r="C10" s="30"/>
      <c r="D10" s="30"/>
      <c r="E10" s="30"/>
      <c r="F10" s="30"/>
      <c r="G10" s="30"/>
      <c r="H10" s="30"/>
      <c r="I10" s="30"/>
      <c r="J10" s="30"/>
      <c r="K10" s="30"/>
      <c r="L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2" customHeight="1">
      <c r="A11" s="30"/>
      <c r="B11" s="35"/>
      <c r="C11" s="30"/>
      <c r="D11" s="104" t="s">
        <v>17</v>
      </c>
      <c r="E11" s="30"/>
      <c r="F11" s="105" t="s">
        <v>1</v>
      </c>
      <c r="G11" s="30"/>
      <c r="H11" s="30"/>
      <c r="I11" s="104" t="s">
        <v>18</v>
      </c>
      <c r="J11" s="105" t="s">
        <v>1</v>
      </c>
      <c r="K11" s="30"/>
      <c r="L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4" t="s">
        <v>19</v>
      </c>
      <c r="E12" s="30"/>
      <c r="F12" s="105" t="s">
        <v>20</v>
      </c>
      <c r="G12" s="30"/>
      <c r="H12" s="30"/>
      <c r="I12" s="104" t="s">
        <v>21</v>
      </c>
      <c r="J12" s="106" t="str">
        <f>'Rekapitulace stavby'!AN8</f>
        <v>23. 4. 2026</v>
      </c>
      <c r="K12" s="30"/>
      <c r="L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0.9" customHeight="1">
      <c r="A13" s="30"/>
      <c r="B13" s="35"/>
      <c r="C13" s="30"/>
      <c r="D13" s="30"/>
      <c r="E13" s="30"/>
      <c r="F13" s="30"/>
      <c r="G13" s="30"/>
      <c r="H13" s="30"/>
      <c r="I13" s="30"/>
      <c r="J13" s="30"/>
      <c r="K13" s="30"/>
      <c r="L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12" customHeight="1">
      <c r="A14" s="30"/>
      <c r="B14" s="35"/>
      <c r="C14" s="30"/>
      <c r="D14" s="104" t="s">
        <v>23</v>
      </c>
      <c r="E14" s="30"/>
      <c r="F14" s="30"/>
      <c r="G14" s="30"/>
      <c r="H14" s="30"/>
      <c r="I14" s="104" t="s">
        <v>24</v>
      </c>
      <c r="J14" s="105" t="s">
        <v>25</v>
      </c>
      <c r="K14" s="30"/>
      <c r="L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8" customHeight="1">
      <c r="A15" s="30"/>
      <c r="B15" s="35"/>
      <c r="C15" s="30"/>
      <c r="D15" s="30"/>
      <c r="E15" s="105" t="s">
        <v>26</v>
      </c>
      <c r="F15" s="30"/>
      <c r="G15" s="30"/>
      <c r="H15" s="30"/>
      <c r="I15" s="104" t="s">
        <v>27</v>
      </c>
      <c r="J15" s="105" t="s">
        <v>28</v>
      </c>
      <c r="K15" s="30"/>
      <c r="L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6.95" customHeight="1">
      <c r="A16" s="30"/>
      <c r="B16" s="35"/>
      <c r="C16" s="30"/>
      <c r="D16" s="30"/>
      <c r="E16" s="30"/>
      <c r="F16" s="30"/>
      <c r="G16" s="30"/>
      <c r="H16" s="30"/>
      <c r="I16" s="30"/>
      <c r="J16" s="30"/>
      <c r="K16" s="30"/>
      <c r="L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12" customHeight="1">
      <c r="A17" s="30"/>
      <c r="B17" s="35"/>
      <c r="C17" s="30"/>
      <c r="D17" s="104" t="s">
        <v>29</v>
      </c>
      <c r="E17" s="30"/>
      <c r="F17" s="30"/>
      <c r="G17" s="30"/>
      <c r="H17" s="30"/>
      <c r="I17" s="104" t="s">
        <v>24</v>
      </c>
      <c r="J17" s="26" t="str">
        <f>'Rekapitulace stavby'!AN13</f>
        <v>Vyplň údaj</v>
      </c>
      <c r="K17" s="30"/>
      <c r="L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8" customHeight="1">
      <c r="A18" s="30"/>
      <c r="B18" s="35"/>
      <c r="C18" s="30"/>
      <c r="D18" s="30"/>
      <c r="E18" s="241" t="str">
        <f>'Rekapitulace stavby'!E14</f>
        <v>Vyplň údaj</v>
      </c>
      <c r="F18" s="242"/>
      <c r="G18" s="242"/>
      <c r="H18" s="242"/>
      <c r="I18" s="104" t="s">
        <v>27</v>
      </c>
      <c r="J18" s="26" t="str">
        <f>'Rekapitulace stavby'!AN14</f>
        <v>Vyplň údaj</v>
      </c>
      <c r="K18" s="30"/>
      <c r="L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6.95" customHeight="1">
      <c r="A19" s="30"/>
      <c r="B19" s="35"/>
      <c r="C19" s="30"/>
      <c r="D19" s="30"/>
      <c r="E19" s="30"/>
      <c r="F19" s="30"/>
      <c r="G19" s="30"/>
      <c r="H19" s="30"/>
      <c r="I19" s="30"/>
      <c r="J19" s="30"/>
      <c r="K19" s="30"/>
      <c r="L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12" customHeight="1">
      <c r="A20" s="30"/>
      <c r="B20" s="35"/>
      <c r="C20" s="30"/>
      <c r="D20" s="104" t="s">
        <v>31</v>
      </c>
      <c r="E20" s="30"/>
      <c r="F20" s="30"/>
      <c r="G20" s="30"/>
      <c r="H20" s="30"/>
      <c r="I20" s="104" t="s">
        <v>24</v>
      </c>
      <c r="J20" s="105" t="s">
        <v>32</v>
      </c>
      <c r="K20" s="30"/>
      <c r="L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8" customHeight="1">
      <c r="A21" s="30"/>
      <c r="B21" s="35"/>
      <c r="C21" s="30"/>
      <c r="D21" s="30"/>
      <c r="E21" s="105" t="s">
        <v>33</v>
      </c>
      <c r="F21" s="30"/>
      <c r="G21" s="30"/>
      <c r="H21" s="30"/>
      <c r="I21" s="104" t="s">
        <v>27</v>
      </c>
      <c r="J21" s="105" t="s">
        <v>34</v>
      </c>
      <c r="K21" s="30"/>
      <c r="L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6.95" customHeight="1">
      <c r="A22" s="30"/>
      <c r="B22" s="35"/>
      <c r="C22" s="30"/>
      <c r="D22" s="30"/>
      <c r="E22" s="30"/>
      <c r="F22" s="30"/>
      <c r="G22" s="30"/>
      <c r="H22" s="30"/>
      <c r="I22" s="30"/>
      <c r="J22" s="30"/>
      <c r="K22" s="30"/>
      <c r="L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12" customHeight="1">
      <c r="A23" s="30"/>
      <c r="B23" s="35"/>
      <c r="C23" s="30"/>
      <c r="D23" s="104" t="s">
        <v>36</v>
      </c>
      <c r="E23" s="30"/>
      <c r="F23" s="30"/>
      <c r="G23" s="30"/>
      <c r="H23" s="30"/>
      <c r="I23" s="104" t="s">
        <v>24</v>
      </c>
      <c r="J23" s="105" t="str">
        <f>IF('Rekapitulace stavby'!AN19="","",'Rekapitulace stavby'!AN19)</f>
        <v/>
      </c>
      <c r="K23" s="30"/>
      <c r="L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8" customHeight="1">
      <c r="A24" s="30"/>
      <c r="B24" s="35"/>
      <c r="C24" s="30"/>
      <c r="D24" s="30"/>
      <c r="E24" s="105" t="str">
        <f>IF('Rekapitulace stavby'!E20="","",'Rekapitulace stavby'!E20)</f>
        <v xml:space="preserve"> </v>
      </c>
      <c r="F24" s="30"/>
      <c r="G24" s="30"/>
      <c r="H24" s="30"/>
      <c r="I24" s="104" t="s">
        <v>27</v>
      </c>
      <c r="J24" s="105" t="str">
        <f>IF('Rekapitulace stavby'!AN20="","",'Rekapitulace stavby'!AN20)</f>
        <v/>
      </c>
      <c r="K24" s="30"/>
      <c r="L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2" customFormat="1" ht="6.95" customHeight="1">
      <c r="A25" s="30"/>
      <c r="B25" s="35"/>
      <c r="C25" s="30"/>
      <c r="D25" s="30"/>
      <c r="E25" s="30"/>
      <c r="F25" s="30"/>
      <c r="G25" s="30"/>
      <c r="H25" s="30"/>
      <c r="I25" s="30"/>
      <c r="J25" s="30"/>
      <c r="K25" s="30"/>
      <c r="L25" s="47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s="2" customFormat="1" ht="12" customHeight="1">
      <c r="A26" s="30"/>
      <c r="B26" s="35"/>
      <c r="C26" s="30"/>
      <c r="D26" s="104" t="s">
        <v>37</v>
      </c>
      <c r="E26" s="30"/>
      <c r="F26" s="30"/>
      <c r="G26" s="30"/>
      <c r="H26" s="30"/>
      <c r="I26" s="30"/>
      <c r="J26" s="30"/>
      <c r="K26" s="30"/>
      <c r="L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8" customFormat="1" ht="71.25" customHeight="1">
      <c r="A27" s="107"/>
      <c r="B27" s="108"/>
      <c r="C27" s="107"/>
      <c r="D27" s="107"/>
      <c r="E27" s="243" t="s">
        <v>38</v>
      </c>
      <c r="F27" s="243"/>
      <c r="G27" s="243"/>
      <c r="H27" s="243"/>
      <c r="I27" s="107"/>
      <c r="J27" s="107"/>
      <c r="K27" s="107"/>
      <c r="L27" s="109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</row>
    <row r="28" spans="1:31" s="2" customFormat="1" ht="6.95" customHeight="1">
      <c r="A28" s="30"/>
      <c r="B28" s="35"/>
      <c r="C28" s="30"/>
      <c r="D28" s="30"/>
      <c r="E28" s="30"/>
      <c r="F28" s="30"/>
      <c r="G28" s="30"/>
      <c r="H28" s="30"/>
      <c r="I28" s="30"/>
      <c r="J28" s="30"/>
      <c r="K28" s="30"/>
      <c r="L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5"/>
      <c r="C29" s="30"/>
      <c r="D29" s="110"/>
      <c r="E29" s="110"/>
      <c r="F29" s="110"/>
      <c r="G29" s="110"/>
      <c r="H29" s="110"/>
      <c r="I29" s="110"/>
      <c r="J29" s="110"/>
      <c r="K29" s="110"/>
      <c r="L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25.35" customHeight="1">
      <c r="A30" s="30"/>
      <c r="B30" s="35"/>
      <c r="C30" s="30"/>
      <c r="D30" s="111" t="s">
        <v>39</v>
      </c>
      <c r="E30" s="30"/>
      <c r="F30" s="30"/>
      <c r="G30" s="30"/>
      <c r="H30" s="30"/>
      <c r="I30" s="30"/>
      <c r="J30" s="112">
        <f>ROUND(J123, 2)</f>
        <v>0</v>
      </c>
      <c r="K30" s="30"/>
      <c r="L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6.95" customHeight="1">
      <c r="A31" s="30"/>
      <c r="B31" s="35"/>
      <c r="C31" s="30"/>
      <c r="D31" s="110"/>
      <c r="E31" s="110"/>
      <c r="F31" s="110"/>
      <c r="G31" s="110"/>
      <c r="H31" s="110"/>
      <c r="I31" s="110"/>
      <c r="J31" s="110"/>
      <c r="K31" s="110"/>
      <c r="L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5"/>
      <c r="C32" s="30"/>
      <c r="D32" s="30"/>
      <c r="E32" s="30"/>
      <c r="F32" s="113" t="s">
        <v>41</v>
      </c>
      <c r="G32" s="30"/>
      <c r="H32" s="30"/>
      <c r="I32" s="113" t="s">
        <v>40</v>
      </c>
      <c r="J32" s="113" t="s">
        <v>42</v>
      </c>
      <c r="K32" s="30"/>
      <c r="L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customHeight="1">
      <c r="A33" s="30"/>
      <c r="B33" s="35"/>
      <c r="C33" s="30"/>
      <c r="D33" s="114" t="s">
        <v>43</v>
      </c>
      <c r="E33" s="104" t="s">
        <v>44</v>
      </c>
      <c r="F33" s="115">
        <f>ROUND((SUM(BE123:BE193)),  2)</f>
        <v>0</v>
      </c>
      <c r="G33" s="30"/>
      <c r="H33" s="30"/>
      <c r="I33" s="116">
        <v>0.21</v>
      </c>
      <c r="J33" s="115">
        <f>ROUND(((SUM(BE123:BE193))*I33),  2)</f>
        <v>0</v>
      </c>
      <c r="K33" s="30"/>
      <c r="L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customHeight="1">
      <c r="A34" s="30"/>
      <c r="B34" s="35"/>
      <c r="C34" s="30"/>
      <c r="D34" s="30"/>
      <c r="E34" s="104" t="s">
        <v>45</v>
      </c>
      <c r="F34" s="115">
        <f>ROUND((SUM(BF123:BF193)),  2)</f>
        <v>0</v>
      </c>
      <c r="G34" s="30"/>
      <c r="H34" s="30"/>
      <c r="I34" s="116">
        <v>0.12</v>
      </c>
      <c r="J34" s="115">
        <f>ROUND(((SUM(BF123:BF193))*I34),  2)</f>
        <v>0</v>
      </c>
      <c r="K34" s="30"/>
      <c r="L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5"/>
      <c r="C35" s="30"/>
      <c r="D35" s="30"/>
      <c r="E35" s="104" t="s">
        <v>46</v>
      </c>
      <c r="F35" s="115">
        <f>ROUND((SUM(BG123:BG193)),  2)</f>
        <v>0</v>
      </c>
      <c r="G35" s="30"/>
      <c r="H35" s="30"/>
      <c r="I35" s="116">
        <v>0.21</v>
      </c>
      <c r="J35" s="115">
        <f>0</f>
        <v>0</v>
      </c>
      <c r="K35" s="30"/>
      <c r="L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14.45" hidden="1" customHeight="1">
      <c r="A36" s="30"/>
      <c r="B36" s="35"/>
      <c r="C36" s="30"/>
      <c r="D36" s="30"/>
      <c r="E36" s="104" t="s">
        <v>47</v>
      </c>
      <c r="F36" s="115">
        <f>ROUND((SUM(BH123:BH193)),  2)</f>
        <v>0</v>
      </c>
      <c r="G36" s="30"/>
      <c r="H36" s="30"/>
      <c r="I36" s="116">
        <v>0.12</v>
      </c>
      <c r="J36" s="115">
        <f>0</f>
        <v>0</v>
      </c>
      <c r="K36" s="30"/>
      <c r="L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14.45" hidden="1" customHeight="1">
      <c r="A37" s="30"/>
      <c r="B37" s="35"/>
      <c r="C37" s="30"/>
      <c r="D37" s="30"/>
      <c r="E37" s="104" t="s">
        <v>48</v>
      </c>
      <c r="F37" s="115">
        <f>ROUND((SUM(BI123:BI193)),  2)</f>
        <v>0</v>
      </c>
      <c r="G37" s="30"/>
      <c r="H37" s="30"/>
      <c r="I37" s="116">
        <v>0</v>
      </c>
      <c r="J37" s="115">
        <f>0</f>
        <v>0</v>
      </c>
      <c r="K37" s="30"/>
      <c r="L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6.95" customHeight="1">
      <c r="A38" s="30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2" customFormat="1" ht="25.35" customHeight="1">
      <c r="A39" s="30"/>
      <c r="B39" s="35"/>
      <c r="C39" s="117"/>
      <c r="D39" s="118" t="s">
        <v>49</v>
      </c>
      <c r="E39" s="119"/>
      <c r="F39" s="119"/>
      <c r="G39" s="120" t="s">
        <v>50</v>
      </c>
      <c r="H39" s="121" t="s">
        <v>51</v>
      </c>
      <c r="I39" s="119"/>
      <c r="J39" s="122">
        <f>SUM(J30:J37)</f>
        <v>0</v>
      </c>
      <c r="K39" s="123"/>
      <c r="L39" s="47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s="2" customFormat="1" ht="14.45" customHeight="1">
      <c r="A40" s="30"/>
      <c r="B40" s="35"/>
      <c r="C40" s="30"/>
      <c r="D40" s="30"/>
      <c r="E40" s="30"/>
      <c r="F40" s="30"/>
      <c r="G40" s="30"/>
      <c r="H40" s="30"/>
      <c r="I40" s="30"/>
      <c r="J40" s="30"/>
      <c r="K40" s="30"/>
      <c r="L40" s="47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47"/>
      <c r="D50" s="124" t="s">
        <v>52</v>
      </c>
      <c r="E50" s="125"/>
      <c r="F50" s="125"/>
      <c r="G50" s="124" t="s">
        <v>53</v>
      </c>
      <c r="H50" s="125"/>
      <c r="I50" s="125"/>
      <c r="J50" s="125"/>
      <c r="K50" s="125"/>
      <c r="L50" s="47"/>
    </row>
    <row r="51" spans="1:31" ht="11.25">
      <c r="B51" s="16"/>
      <c r="L51" s="16"/>
    </row>
    <row r="52" spans="1:31" ht="11.25">
      <c r="B52" s="16"/>
      <c r="L52" s="16"/>
    </row>
    <row r="53" spans="1:31" ht="11.25">
      <c r="B53" s="16"/>
      <c r="L53" s="16"/>
    </row>
    <row r="54" spans="1:31" ht="11.25">
      <c r="B54" s="16"/>
      <c r="L54" s="16"/>
    </row>
    <row r="55" spans="1:31" ht="11.25">
      <c r="B55" s="16"/>
      <c r="L55" s="16"/>
    </row>
    <row r="56" spans="1:31" ht="11.25">
      <c r="B56" s="16"/>
      <c r="L56" s="16"/>
    </row>
    <row r="57" spans="1:31" ht="11.25">
      <c r="B57" s="16"/>
      <c r="L57" s="16"/>
    </row>
    <row r="58" spans="1:31" ht="11.25">
      <c r="B58" s="16"/>
      <c r="L58" s="16"/>
    </row>
    <row r="59" spans="1:31" ht="11.25">
      <c r="B59" s="16"/>
      <c r="L59" s="16"/>
    </row>
    <row r="60" spans="1:31" ht="11.25">
      <c r="B60" s="16"/>
      <c r="L60" s="16"/>
    </row>
    <row r="61" spans="1:31" s="2" customFormat="1" ht="12.75">
      <c r="A61" s="30"/>
      <c r="B61" s="35"/>
      <c r="C61" s="30"/>
      <c r="D61" s="126" t="s">
        <v>54</v>
      </c>
      <c r="E61" s="127"/>
      <c r="F61" s="128" t="s">
        <v>55</v>
      </c>
      <c r="G61" s="126" t="s">
        <v>54</v>
      </c>
      <c r="H61" s="127"/>
      <c r="I61" s="127"/>
      <c r="J61" s="129" t="s">
        <v>55</v>
      </c>
      <c r="K61" s="127"/>
      <c r="L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11.25">
      <c r="B62" s="16"/>
      <c r="L62" s="16"/>
    </row>
    <row r="63" spans="1:31" ht="11.25">
      <c r="B63" s="16"/>
      <c r="L63" s="16"/>
    </row>
    <row r="64" spans="1:31" ht="11.25">
      <c r="B64" s="16"/>
      <c r="L64" s="16"/>
    </row>
    <row r="65" spans="1:31" s="2" customFormat="1" ht="12.75">
      <c r="A65" s="30"/>
      <c r="B65" s="35"/>
      <c r="C65" s="30"/>
      <c r="D65" s="124" t="s">
        <v>56</v>
      </c>
      <c r="E65" s="130"/>
      <c r="F65" s="130"/>
      <c r="G65" s="124" t="s">
        <v>57</v>
      </c>
      <c r="H65" s="130"/>
      <c r="I65" s="130"/>
      <c r="J65" s="130"/>
      <c r="K65" s="130"/>
      <c r="L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11.25">
      <c r="B66" s="16"/>
      <c r="L66" s="16"/>
    </row>
    <row r="67" spans="1:31" ht="11.25">
      <c r="B67" s="16"/>
      <c r="L67" s="16"/>
    </row>
    <row r="68" spans="1:31" ht="11.25">
      <c r="B68" s="16"/>
      <c r="L68" s="16"/>
    </row>
    <row r="69" spans="1:31" ht="11.25">
      <c r="B69" s="16"/>
      <c r="L69" s="16"/>
    </row>
    <row r="70" spans="1:31" ht="11.25">
      <c r="B70" s="16"/>
      <c r="L70" s="16"/>
    </row>
    <row r="71" spans="1:31" ht="11.25">
      <c r="B71" s="16"/>
      <c r="L71" s="16"/>
    </row>
    <row r="72" spans="1:31" ht="11.25">
      <c r="B72" s="16"/>
      <c r="L72" s="16"/>
    </row>
    <row r="73" spans="1:31" ht="11.25">
      <c r="B73" s="16"/>
      <c r="L73" s="16"/>
    </row>
    <row r="74" spans="1:31" ht="11.25">
      <c r="B74" s="16"/>
      <c r="L74" s="16"/>
    </row>
    <row r="75" spans="1:31" ht="11.25">
      <c r="B75" s="16"/>
      <c r="L75" s="16"/>
    </row>
    <row r="76" spans="1:31" s="2" customFormat="1" ht="12.75">
      <c r="A76" s="30"/>
      <c r="B76" s="35"/>
      <c r="C76" s="30"/>
      <c r="D76" s="126" t="s">
        <v>54</v>
      </c>
      <c r="E76" s="127"/>
      <c r="F76" s="128" t="s">
        <v>55</v>
      </c>
      <c r="G76" s="126" t="s">
        <v>54</v>
      </c>
      <c r="H76" s="127"/>
      <c r="I76" s="127"/>
      <c r="J76" s="129" t="s">
        <v>55</v>
      </c>
      <c r="K76" s="127"/>
      <c r="L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131"/>
      <c r="C77" s="132"/>
      <c r="D77" s="132"/>
      <c r="E77" s="132"/>
      <c r="F77" s="132"/>
      <c r="G77" s="132"/>
      <c r="H77" s="132"/>
      <c r="I77" s="132"/>
      <c r="J77" s="132"/>
      <c r="K77" s="132"/>
      <c r="L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133"/>
      <c r="C81" s="134"/>
      <c r="D81" s="134"/>
      <c r="E81" s="134"/>
      <c r="F81" s="134"/>
      <c r="G81" s="134"/>
      <c r="H81" s="134"/>
      <c r="I81" s="134"/>
      <c r="J81" s="134"/>
      <c r="K81" s="134"/>
      <c r="L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93</v>
      </c>
      <c r="D82" s="32"/>
      <c r="E82" s="32"/>
      <c r="F82" s="32"/>
      <c r="G82" s="32"/>
      <c r="H82" s="32"/>
      <c r="I82" s="32"/>
      <c r="J82" s="32"/>
      <c r="K82" s="32"/>
      <c r="L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15</v>
      </c>
      <c r="D84" s="32"/>
      <c r="E84" s="32"/>
      <c r="F84" s="32"/>
      <c r="G84" s="32"/>
      <c r="H84" s="32"/>
      <c r="I84" s="32"/>
      <c r="J84" s="32"/>
      <c r="K84" s="32"/>
      <c r="L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16.5" customHeight="1">
      <c r="A85" s="30"/>
      <c r="B85" s="31"/>
      <c r="C85" s="32"/>
      <c r="D85" s="32"/>
      <c r="E85" s="244" t="str">
        <f>E7</f>
        <v>Rekonstrukce veřejného osvětlení</v>
      </c>
      <c r="F85" s="245"/>
      <c r="G85" s="245"/>
      <c r="H85" s="245"/>
      <c r="I85" s="32"/>
      <c r="J85" s="32"/>
      <c r="K85" s="32"/>
      <c r="L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12" customHeight="1">
      <c r="A86" s="30"/>
      <c r="B86" s="31"/>
      <c r="C86" s="25" t="s">
        <v>91</v>
      </c>
      <c r="D86" s="32"/>
      <c r="E86" s="32"/>
      <c r="F86" s="32"/>
      <c r="G86" s="32"/>
      <c r="H86" s="32"/>
      <c r="I86" s="32"/>
      <c r="J86" s="32"/>
      <c r="K86" s="32"/>
      <c r="L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6.5" customHeight="1">
      <c r="A87" s="30"/>
      <c r="B87" s="31"/>
      <c r="C87" s="32"/>
      <c r="D87" s="32"/>
      <c r="E87" s="215" t="str">
        <f>E9</f>
        <v>433-1/21 - Klíše - Kekulova ulice</v>
      </c>
      <c r="F87" s="246"/>
      <c r="G87" s="246"/>
      <c r="H87" s="246"/>
      <c r="I87" s="32"/>
      <c r="J87" s="32"/>
      <c r="K87" s="32"/>
      <c r="L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2" customHeight="1">
      <c r="A89" s="30"/>
      <c r="B89" s="31"/>
      <c r="C89" s="25" t="s">
        <v>19</v>
      </c>
      <c r="D89" s="32"/>
      <c r="E89" s="32"/>
      <c r="F89" s="23" t="str">
        <f>F12</f>
        <v xml:space="preserve"> </v>
      </c>
      <c r="G89" s="32"/>
      <c r="H89" s="32"/>
      <c r="I89" s="25" t="s">
        <v>21</v>
      </c>
      <c r="J89" s="62" t="str">
        <f>IF(J12="","",J12)</f>
        <v>23. 4. 2026</v>
      </c>
      <c r="K89" s="32"/>
      <c r="L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6.95" customHeight="1">
      <c r="A90" s="30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5.2" customHeight="1">
      <c r="A91" s="30"/>
      <c r="B91" s="31"/>
      <c r="C91" s="25" t="s">
        <v>23</v>
      </c>
      <c r="D91" s="32"/>
      <c r="E91" s="32"/>
      <c r="F91" s="23" t="str">
        <f>E15</f>
        <v>Statutární město Ústí nad Labem</v>
      </c>
      <c r="G91" s="32"/>
      <c r="H91" s="32"/>
      <c r="I91" s="25" t="s">
        <v>31</v>
      </c>
      <c r="J91" s="28" t="str">
        <f>E21</f>
        <v>Tomáš Behina</v>
      </c>
      <c r="K91" s="32"/>
      <c r="L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15.2" customHeight="1">
      <c r="A92" s="30"/>
      <c r="B92" s="31"/>
      <c r="C92" s="25" t="s">
        <v>29</v>
      </c>
      <c r="D92" s="32"/>
      <c r="E92" s="32"/>
      <c r="F92" s="23" t="str">
        <f>IF(E18="","",E18)</f>
        <v>Vyplň údaj</v>
      </c>
      <c r="G92" s="32"/>
      <c r="H92" s="32"/>
      <c r="I92" s="25" t="s">
        <v>36</v>
      </c>
      <c r="J92" s="28" t="str">
        <f>E24</f>
        <v xml:space="preserve"> </v>
      </c>
      <c r="K92" s="32"/>
      <c r="L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9.25" customHeight="1">
      <c r="A94" s="30"/>
      <c r="B94" s="31"/>
      <c r="C94" s="135" t="s">
        <v>94</v>
      </c>
      <c r="D94" s="136"/>
      <c r="E94" s="136"/>
      <c r="F94" s="136"/>
      <c r="G94" s="136"/>
      <c r="H94" s="136"/>
      <c r="I94" s="136"/>
      <c r="J94" s="137" t="s">
        <v>95</v>
      </c>
      <c r="K94" s="136"/>
      <c r="L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47" s="2" customFormat="1" ht="10.35" customHeight="1">
      <c r="A95" s="30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47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47" s="2" customFormat="1" ht="22.9" customHeight="1">
      <c r="A96" s="30"/>
      <c r="B96" s="31"/>
      <c r="C96" s="138" t="s">
        <v>96</v>
      </c>
      <c r="D96" s="32"/>
      <c r="E96" s="32"/>
      <c r="F96" s="32"/>
      <c r="G96" s="32"/>
      <c r="H96" s="32"/>
      <c r="I96" s="32"/>
      <c r="J96" s="80">
        <f>J123</f>
        <v>0</v>
      </c>
      <c r="K96" s="32"/>
      <c r="L96" s="47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U96" s="13" t="s">
        <v>97</v>
      </c>
    </row>
    <row r="97" spans="1:31" s="9" customFormat="1" ht="24.95" customHeight="1">
      <c r="B97" s="139"/>
      <c r="C97" s="140"/>
      <c r="D97" s="141" t="s">
        <v>98</v>
      </c>
      <c r="E97" s="142"/>
      <c r="F97" s="142"/>
      <c r="G97" s="142"/>
      <c r="H97" s="142"/>
      <c r="I97" s="142"/>
      <c r="J97" s="143">
        <f>J124</f>
        <v>0</v>
      </c>
      <c r="K97" s="140"/>
      <c r="L97" s="144"/>
    </row>
    <row r="98" spans="1:31" s="9" customFormat="1" ht="24.95" customHeight="1">
      <c r="B98" s="139"/>
      <c r="C98" s="140"/>
      <c r="D98" s="141" t="s">
        <v>99</v>
      </c>
      <c r="E98" s="142"/>
      <c r="F98" s="142"/>
      <c r="G98" s="142"/>
      <c r="H98" s="142"/>
      <c r="I98" s="142"/>
      <c r="J98" s="143">
        <f>J157</f>
        <v>0</v>
      </c>
      <c r="K98" s="140"/>
      <c r="L98" s="144"/>
    </row>
    <row r="99" spans="1:31" s="9" customFormat="1" ht="24.95" customHeight="1">
      <c r="B99" s="139"/>
      <c r="C99" s="140"/>
      <c r="D99" s="141" t="s">
        <v>100</v>
      </c>
      <c r="E99" s="142"/>
      <c r="F99" s="142"/>
      <c r="G99" s="142"/>
      <c r="H99" s="142"/>
      <c r="I99" s="142"/>
      <c r="J99" s="143">
        <f>J177</f>
        <v>0</v>
      </c>
      <c r="K99" s="140"/>
      <c r="L99" s="144"/>
    </row>
    <row r="100" spans="1:31" s="9" customFormat="1" ht="24.95" customHeight="1">
      <c r="B100" s="139"/>
      <c r="C100" s="140"/>
      <c r="D100" s="141" t="s">
        <v>101</v>
      </c>
      <c r="E100" s="142"/>
      <c r="F100" s="142"/>
      <c r="G100" s="142"/>
      <c r="H100" s="142"/>
      <c r="I100" s="142"/>
      <c r="J100" s="143">
        <f>J179</f>
        <v>0</v>
      </c>
      <c r="K100" s="140"/>
      <c r="L100" s="144"/>
    </row>
    <row r="101" spans="1:31" s="9" customFormat="1" ht="24.95" customHeight="1">
      <c r="B101" s="139"/>
      <c r="C101" s="140"/>
      <c r="D101" s="141" t="s">
        <v>102</v>
      </c>
      <c r="E101" s="142"/>
      <c r="F101" s="142"/>
      <c r="G101" s="142"/>
      <c r="H101" s="142"/>
      <c r="I101" s="142"/>
      <c r="J101" s="143">
        <f>J181</f>
        <v>0</v>
      </c>
      <c r="K101" s="140"/>
      <c r="L101" s="144"/>
    </row>
    <row r="102" spans="1:31" s="9" customFormat="1" ht="24.95" customHeight="1">
      <c r="B102" s="139"/>
      <c r="C102" s="140"/>
      <c r="D102" s="141" t="s">
        <v>103</v>
      </c>
      <c r="E102" s="142"/>
      <c r="F102" s="142"/>
      <c r="G102" s="142"/>
      <c r="H102" s="142"/>
      <c r="I102" s="142"/>
      <c r="J102" s="143">
        <f>J183</f>
        <v>0</v>
      </c>
      <c r="K102" s="140"/>
      <c r="L102" s="144"/>
    </row>
    <row r="103" spans="1:31" s="9" customFormat="1" ht="24.95" customHeight="1">
      <c r="B103" s="139"/>
      <c r="C103" s="140"/>
      <c r="D103" s="141" t="s">
        <v>104</v>
      </c>
      <c r="E103" s="142"/>
      <c r="F103" s="142"/>
      <c r="G103" s="142"/>
      <c r="H103" s="142"/>
      <c r="I103" s="142"/>
      <c r="J103" s="143">
        <f>J189</f>
        <v>0</v>
      </c>
      <c r="K103" s="140"/>
      <c r="L103" s="144"/>
    </row>
    <row r="104" spans="1:31" s="2" customFormat="1" ht="21.75" customHeight="1">
      <c r="A104" s="30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6.95" customHeight="1">
      <c r="A105" s="30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9" spans="1:31" s="2" customFormat="1" ht="6.95" customHeight="1">
      <c r="A109" s="30"/>
      <c r="B109" s="52"/>
      <c r="C109" s="53"/>
      <c r="D109" s="53"/>
      <c r="E109" s="53"/>
      <c r="F109" s="53"/>
      <c r="G109" s="53"/>
      <c r="H109" s="53"/>
      <c r="I109" s="53"/>
      <c r="J109" s="53"/>
      <c r="K109" s="53"/>
      <c r="L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24.95" customHeight="1">
      <c r="A110" s="30"/>
      <c r="B110" s="31"/>
      <c r="C110" s="19" t="s">
        <v>105</v>
      </c>
      <c r="D110" s="32"/>
      <c r="E110" s="32"/>
      <c r="F110" s="32"/>
      <c r="G110" s="32"/>
      <c r="H110" s="32"/>
      <c r="I110" s="32"/>
      <c r="J110" s="32"/>
      <c r="K110" s="32"/>
      <c r="L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6.95" customHeight="1">
      <c r="A111" s="30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2" customHeight="1">
      <c r="A112" s="30"/>
      <c r="B112" s="31"/>
      <c r="C112" s="25" t="s">
        <v>15</v>
      </c>
      <c r="D112" s="32"/>
      <c r="E112" s="32"/>
      <c r="F112" s="32"/>
      <c r="G112" s="32"/>
      <c r="H112" s="32"/>
      <c r="I112" s="32"/>
      <c r="J112" s="32"/>
      <c r="K112" s="32"/>
      <c r="L112" s="47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6.5" customHeight="1">
      <c r="A113" s="30"/>
      <c r="B113" s="31"/>
      <c r="C113" s="32"/>
      <c r="D113" s="32"/>
      <c r="E113" s="244" t="str">
        <f>E7</f>
        <v>Rekonstrukce veřejného osvětlení</v>
      </c>
      <c r="F113" s="245"/>
      <c r="G113" s="245"/>
      <c r="H113" s="245"/>
      <c r="I113" s="32"/>
      <c r="J113" s="32"/>
      <c r="K113" s="32"/>
      <c r="L113" s="47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2" customFormat="1" ht="12" customHeight="1">
      <c r="A114" s="30"/>
      <c r="B114" s="31"/>
      <c r="C114" s="25" t="s">
        <v>91</v>
      </c>
      <c r="D114" s="32"/>
      <c r="E114" s="32"/>
      <c r="F114" s="32"/>
      <c r="G114" s="32"/>
      <c r="H114" s="32"/>
      <c r="I114" s="32"/>
      <c r="J114" s="32"/>
      <c r="K114" s="32"/>
      <c r="L114" s="47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65" s="2" customFormat="1" ht="16.5" customHeight="1">
      <c r="A115" s="30"/>
      <c r="B115" s="31"/>
      <c r="C115" s="32"/>
      <c r="D115" s="32"/>
      <c r="E115" s="215" t="str">
        <f>E9</f>
        <v>433-1/21 - Klíše - Kekulova ulice</v>
      </c>
      <c r="F115" s="246"/>
      <c r="G115" s="246"/>
      <c r="H115" s="246"/>
      <c r="I115" s="32"/>
      <c r="J115" s="32"/>
      <c r="K115" s="32"/>
      <c r="L115" s="47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65" s="2" customFormat="1" ht="6.95" customHeight="1">
      <c r="A116" s="30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47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65" s="2" customFormat="1" ht="12" customHeight="1">
      <c r="A117" s="30"/>
      <c r="B117" s="31"/>
      <c r="C117" s="25" t="s">
        <v>19</v>
      </c>
      <c r="D117" s="32"/>
      <c r="E117" s="32"/>
      <c r="F117" s="23" t="str">
        <f>F12</f>
        <v xml:space="preserve"> </v>
      </c>
      <c r="G117" s="32"/>
      <c r="H117" s="32"/>
      <c r="I117" s="25" t="s">
        <v>21</v>
      </c>
      <c r="J117" s="62" t="str">
        <f>IF(J12="","",J12)</f>
        <v>23. 4. 2026</v>
      </c>
      <c r="K117" s="32"/>
      <c r="L117" s="47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65" s="2" customFormat="1" ht="6.95" customHeight="1">
      <c r="A118" s="30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47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65" s="2" customFormat="1" ht="15.2" customHeight="1">
      <c r="A119" s="30"/>
      <c r="B119" s="31"/>
      <c r="C119" s="25" t="s">
        <v>23</v>
      </c>
      <c r="D119" s="32"/>
      <c r="E119" s="32"/>
      <c r="F119" s="23" t="str">
        <f>E15</f>
        <v>Statutární město Ústí nad Labem</v>
      </c>
      <c r="G119" s="32"/>
      <c r="H119" s="32"/>
      <c r="I119" s="25" t="s">
        <v>31</v>
      </c>
      <c r="J119" s="28" t="str">
        <f>E21</f>
        <v>Tomáš Behina</v>
      </c>
      <c r="K119" s="32"/>
      <c r="L119" s="47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65" s="2" customFormat="1" ht="15.2" customHeight="1">
      <c r="A120" s="30"/>
      <c r="B120" s="31"/>
      <c r="C120" s="25" t="s">
        <v>29</v>
      </c>
      <c r="D120" s="32"/>
      <c r="E120" s="32"/>
      <c r="F120" s="23" t="str">
        <f>IF(E18="","",E18)</f>
        <v>Vyplň údaj</v>
      </c>
      <c r="G120" s="32"/>
      <c r="H120" s="32"/>
      <c r="I120" s="25" t="s">
        <v>36</v>
      </c>
      <c r="J120" s="28" t="str">
        <f>E24</f>
        <v xml:space="preserve"> </v>
      </c>
      <c r="K120" s="32"/>
      <c r="L120" s="47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65" s="2" customFormat="1" ht="10.35" customHeight="1">
      <c r="A121" s="30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47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65" s="10" customFormat="1" ht="29.25" customHeight="1">
      <c r="A122" s="145"/>
      <c r="B122" s="146"/>
      <c r="C122" s="147" t="s">
        <v>106</v>
      </c>
      <c r="D122" s="148" t="s">
        <v>64</v>
      </c>
      <c r="E122" s="148" t="s">
        <v>60</v>
      </c>
      <c r="F122" s="148" t="s">
        <v>61</v>
      </c>
      <c r="G122" s="148" t="s">
        <v>107</v>
      </c>
      <c r="H122" s="148" t="s">
        <v>108</v>
      </c>
      <c r="I122" s="148" t="s">
        <v>109</v>
      </c>
      <c r="J122" s="148" t="s">
        <v>95</v>
      </c>
      <c r="K122" s="149" t="s">
        <v>110</v>
      </c>
      <c r="L122" s="150"/>
      <c r="M122" s="71" t="s">
        <v>1</v>
      </c>
      <c r="N122" s="72" t="s">
        <v>43</v>
      </c>
      <c r="O122" s="72" t="s">
        <v>111</v>
      </c>
      <c r="P122" s="72" t="s">
        <v>112</v>
      </c>
      <c r="Q122" s="72" t="s">
        <v>113</v>
      </c>
      <c r="R122" s="72" t="s">
        <v>114</v>
      </c>
      <c r="S122" s="72" t="s">
        <v>115</v>
      </c>
      <c r="T122" s="73" t="s">
        <v>116</v>
      </c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</row>
    <row r="123" spans="1:65" s="2" customFormat="1" ht="22.9" customHeight="1">
      <c r="A123" s="30"/>
      <c r="B123" s="31"/>
      <c r="C123" s="78" t="s">
        <v>117</v>
      </c>
      <c r="D123" s="32"/>
      <c r="E123" s="32"/>
      <c r="F123" s="32"/>
      <c r="G123" s="32"/>
      <c r="H123" s="32"/>
      <c r="I123" s="32"/>
      <c r="J123" s="151">
        <f>BK123</f>
        <v>0</v>
      </c>
      <c r="K123" s="32"/>
      <c r="L123" s="35"/>
      <c r="M123" s="74"/>
      <c r="N123" s="152"/>
      <c r="O123" s="75"/>
      <c r="P123" s="153">
        <f>P124+P157+P177+P179+P181+P183+P189</f>
        <v>0</v>
      </c>
      <c r="Q123" s="75"/>
      <c r="R123" s="153">
        <f>R124+R157+R177+R179+R181+R183+R189</f>
        <v>50.327240000000018</v>
      </c>
      <c r="S123" s="75"/>
      <c r="T123" s="154">
        <f>T124+T157+T177+T179+T181+T183+T189</f>
        <v>4.4000000000000004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T123" s="13" t="s">
        <v>78</v>
      </c>
      <c r="AU123" s="13" t="s">
        <v>97</v>
      </c>
      <c r="BK123" s="155">
        <f>BK124+BK157+BK177+BK179+BK181+BK183+BK189</f>
        <v>0</v>
      </c>
    </row>
    <row r="124" spans="1:65" s="11" customFormat="1" ht="25.9" customHeight="1">
      <c r="B124" s="156"/>
      <c r="C124" s="157"/>
      <c r="D124" s="158" t="s">
        <v>78</v>
      </c>
      <c r="E124" s="159" t="s">
        <v>118</v>
      </c>
      <c r="F124" s="159" t="s">
        <v>119</v>
      </c>
      <c r="G124" s="157"/>
      <c r="H124" s="157"/>
      <c r="I124" s="160"/>
      <c r="J124" s="161">
        <f>BK124</f>
        <v>0</v>
      </c>
      <c r="K124" s="157"/>
      <c r="L124" s="162"/>
      <c r="M124" s="163"/>
      <c r="N124" s="164"/>
      <c r="O124" s="164"/>
      <c r="P124" s="165">
        <f>SUM(P125:P156)</f>
        <v>0</v>
      </c>
      <c r="Q124" s="164"/>
      <c r="R124" s="165">
        <f>SUM(R125:R156)</f>
        <v>2.8553800000000003</v>
      </c>
      <c r="S124" s="164"/>
      <c r="T124" s="166">
        <f>SUM(T125:T156)</f>
        <v>0</v>
      </c>
      <c r="AR124" s="167" t="s">
        <v>120</v>
      </c>
      <c r="AT124" s="168" t="s">
        <v>78</v>
      </c>
      <c r="AU124" s="168" t="s">
        <v>79</v>
      </c>
      <c r="AY124" s="167" t="s">
        <v>121</v>
      </c>
      <c r="BK124" s="169">
        <f>SUM(BK125:BK156)</f>
        <v>0</v>
      </c>
    </row>
    <row r="125" spans="1:65" s="2" customFormat="1" ht="24.2" customHeight="1">
      <c r="A125" s="30"/>
      <c r="B125" s="31"/>
      <c r="C125" s="170" t="s">
        <v>87</v>
      </c>
      <c r="D125" s="170" t="s">
        <v>122</v>
      </c>
      <c r="E125" s="171" t="s">
        <v>123</v>
      </c>
      <c r="F125" s="172" t="s">
        <v>124</v>
      </c>
      <c r="G125" s="173" t="s">
        <v>125</v>
      </c>
      <c r="H125" s="174">
        <v>4</v>
      </c>
      <c r="I125" s="175"/>
      <c r="J125" s="174">
        <f t="shared" ref="J125:J156" si="0">ROUND(I125*H125,2)</f>
        <v>0</v>
      </c>
      <c r="K125" s="172" t="s">
        <v>126</v>
      </c>
      <c r="L125" s="35"/>
      <c r="M125" s="176" t="s">
        <v>1</v>
      </c>
      <c r="N125" s="177" t="s">
        <v>44</v>
      </c>
      <c r="O125" s="67"/>
      <c r="P125" s="178">
        <f t="shared" ref="P125:P156" si="1">O125*H125</f>
        <v>0</v>
      </c>
      <c r="Q125" s="178">
        <v>0</v>
      </c>
      <c r="R125" s="178">
        <f t="shared" ref="R125:R156" si="2">Q125*H125</f>
        <v>0</v>
      </c>
      <c r="S125" s="178">
        <v>0</v>
      </c>
      <c r="T125" s="179">
        <f t="shared" ref="T125:T156" si="3"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80" t="s">
        <v>127</v>
      </c>
      <c r="AT125" s="180" t="s">
        <v>122</v>
      </c>
      <c r="AU125" s="180" t="s">
        <v>87</v>
      </c>
      <c r="AY125" s="13" t="s">
        <v>121</v>
      </c>
      <c r="BE125" s="181">
        <f t="shared" ref="BE125:BE156" si="4">IF(N125="základní",J125,0)</f>
        <v>0</v>
      </c>
      <c r="BF125" s="181">
        <f t="shared" ref="BF125:BF156" si="5">IF(N125="snížená",J125,0)</f>
        <v>0</v>
      </c>
      <c r="BG125" s="181">
        <f t="shared" ref="BG125:BG156" si="6">IF(N125="zákl. přenesená",J125,0)</f>
        <v>0</v>
      </c>
      <c r="BH125" s="181">
        <f t="shared" ref="BH125:BH156" si="7">IF(N125="sníž. přenesená",J125,0)</f>
        <v>0</v>
      </c>
      <c r="BI125" s="181">
        <f t="shared" ref="BI125:BI156" si="8">IF(N125="nulová",J125,0)</f>
        <v>0</v>
      </c>
      <c r="BJ125" s="13" t="s">
        <v>87</v>
      </c>
      <c r="BK125" s="181">
        <f t="shared" ref="BK125:BK156" si="9">ROUND(I125*H125,2)</f>
        <v>0</v>
      </c>
      <c r="BL125" s="13" t="s">
        <v>127</v>
      </c>
      <c r="BM125" s="180" t="s">
        <v>128</v>
      </c>
    </row>
    <row r="126" spans="1:65" s="2" customFormat="1" ht="21.75" customHeight="1">
      <c r="A126" s="30"/>
      <c r="B126" s="31"/>
      <c r="C126" s="170" t="s">
        <v>89</v>
      </c>
      <c r="D126" s="170" t="s">
        <v>122</v>
      </c>
      <c r="E126" s="171" t="s">
        <v>129</v>
      </c>
      <c r="F126" s="172" t="s">
        <v>130</v>
      </c>
      <c r="G126" s="173" t="s">
        <v>125</v>
      </c>
      <c r="H126" s="174">
        <v>2</v>
      </c>
      <c r="I126" s="175"/>
      <c r="J126" s="174">
        <f t="shared" si="0"/>
        <v>0</v>
      </c>
      <c r="K126" s="172" t="s">
        <v>126</v>
      </c>
      <c r="L126" s="35"/>
      <c r="M126" s="176" t="s">
        <v>1</v>
      </c>
      <c r="N126" s="177" t="s">
        <v>44</v>
      </c>
      <c r="O126" s="67"/>
      <c r="P126" s="178">
        <f t="shared" si="1"/>
        <v>0</v>
      </c>
      <c r="Q126" s="178">
        <v>0</v>
      </c>
      <c r="R126" s="178">
        <f t="shared" si="2"/>
        <v>0</v>
      </c>
      <c r="S126" s="178">
        <v>0</v>
      </c>
      <c r="T126" s="179">
        <f t="shared" si="3"/>
        <v>0</v>
      </c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R126" s="180" t="s">
        <v>127</v>
      </c>
      <c r="AT126" s="180" t="s">
        <v>122</v>
      </c>
      <c r="AU126" s="180" t="s">
        <v>87</v>
      </c>
      <c r="AY126" s="13" t="s">
        <v>121</v>
      </c>
      <c r="BE126" s="181">
        <f t="shared" si="4"/>
        <v>0</v>
      </c>
      <c r="BF126" s="181">
        <f t="shared" si="5"/>
        <v>0</v>
      </c>
      <c r="BG126" s="181">
        <f t="shared" si="6"/>
        <v>0</v>
      </c>
      <c r="BH126" s="181">
        <f t="shared" si="7"/>
        <v>0</v>
      </c>
      <c r="BI126" s="181">
        <f t="shared" si="8"/>
        <v>0</v>
      </c>
      <c r="BJ126" s="13" t="s">
        <v>87</v>
      </c>
      <c r="BK126" s="181">
        <f t="shared" si="9"/>
        <v>0</v>
      </c>
      <c r="BL126" s="13" t="s">
        <v>127</v>
      </c>
      <c r="BM126" s="180" t="s">
        <v>131</v>
      </c>
    </row>
    <row r="127" spans="1:65" s="2" customFormat="1" ht="24.2" customHeight="1">
      <c r="A127" s="30"/>
      <c r="B127" s="31"/>
      <c r="C127" s="170" t="s">
        <v>120</v>
      </c>
      <c r="D127" s="170" t="s">
        <v>122</v>
      </c>
      <c r="E127" s="171" t="s">
        <v>132</v>
      </c>
      <c r="F127" s="172" t="s">
        <v>133</v>
      </c>
      <c r="G127" s="173" t="s">
        <v>125</v>
      </c>
      <c r="H127" s="174">
        <v>2</v>
      </c>
      <c r="I127" s="175"/>
      <c r="J127" s="174">
        <f t="shared" si="0"/>
        <v>0</v>
      </c>
      <c r="K127" s="172" t="s">
        <v>126</v>
      </c>
      <c r="L127" s="35"/>
      <c r="M127" s="176" t="s">
        <v>1</v>
      </c>
      <c r="N127" s="177" t="s">
        <v>44</v>
      </c>
      <c r="O127" s="67"/>
      <c r="P127" s="178">
        <f t="shared" si="1"/>
        <v>0</v>
      </c>
      <c r="Q127" s="178">
        <v>0</v>
      </c>
      <c r="R127" s="178">
        <f t="shared" si="2"/>
        <v>0</v>
      </c>
      <c r="S127" s="178">
        <v>0</v>
      </c>
      <c r="T127" s="179">
        <f t="shared" si="3"/>
        <v>0</v>
      </c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R127" s="180" t="s">
        <v>127</v>
      </c>
      <c r="AT127" s="180" t="s">
        <v>122</v>
      </c>
      <c r="AU127" s="180" t="s">
        <v>87</v>
      </c>
      <c r="AY127" s="13" t="s">
        <v>121</v>
      </c>
      <c r="BE127" s="181">
        <f t="shared" si="4"/>
        <v>0</v>
      </c>
      <c r="BF127" s="181">
        <f t="shared" si="5"/>
        <v>0</v>
      </c>
      <c r="BG127" s="181">
        <f t="shared" si="6"/>
        <v>0</v>
      </c>
      <c r="BH127" s="181">
        <f t="shared" si="7"/>
        <v>0</v>
      </c>
      <c r="BI127" s="181">
        <f t="shared" si="8"/>
        <v>0</v>
      </c>
      <c r="BJ127" s="13" t="s">
        <v>87</v>
      </c>
      <c r="BK127" s="181">
        <f t="shared" si="9"/>
        <v>0</v>
      </c>
      <c r="BL127" s="13" t="s">
        <v>127</v>
      </c>
      <c r="BM127" s="180" t="s">
        <v>134</v>
      </c>
    </row>
    <row r="128" spans="1:65" s="2" customFormat="1" ht="37.9" customHeight="1">
      <c r="A128" s="30"/>
      <c r="B128" s="31"/>
      <c r="C128" s="170" t="s">
        <v>127</v>
      </c>
      <c r="D128" s="170" t="s">
        <v>122</v>
      </c>
      <c r="E128" s="171" t="s">
        <v>135</v>
      </c>
      <c r="F128" s="172" t="s">
        <v>136</v>
      </c>
      <c r="G128" s="173" t="s">
        <v>137</v>
      </c>
      <c r="H128" s="174">
        <v>1</v>
      </c>
      <c r="I128" s="175"/>
      <c r="J128" s="174">
        <f t="shared" si="0"/>
        <v>0</v>
      </c>
      <c r="K128" s="172" t="s">
        <v>1</v>
      </c>
      <c r="L128" s="35"/>
      <c r="M128" s="176" t="s">
        <v>1</v>
      </c>
      <c r="N128" s="177" t="s">
        <v>44</v>
      </c>
      <c r="O128" s="67"/>
      <c r="P128" s="178">
        <f t="shared" si="1"/>
        <v>0</v>
      </c>
      <c r="Q128" s="178">
        <v>0</v>
      </c>
      <c r="R128" s="178">
        <f t="shared" si="2"/>
        <v>0</v>
      </c>
      <c r="S128" s="178">
        <v>0</v>
      </c>
      <c r="T128" s="179">
        <f t="shared" si="3"/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80" t="s">
        <v>127</v>
      </c>
      <c r="AT128" s="180" t="s">
        <v>122</v>
      </c>
      <c r="AU128" s="180" t="s">
        <v>87</v>
      </c>
      <c r="AY128" s="13" t="s">
        <v>121</v>
      </c>
      <c r="BE128" s="181">
        <f t="shared" si="4"/>
        <v>0</v>
      </c>
      <c r="BF128" s="181">
        <f t="shared" si="5"/>
        <v>0</v>
      </c>
      <c r="BG128" s="181">
        <f t="shared" si="6"/>
        <v>0</v>
      </c>
      <c r="BH128" s="181">
        <f t="shared" si="7"/>
        <v>0</v>
      </c>
      <c r="BI128" s="181">
        <f t="shared" si="8"/>
        <v>0</v>
      </c>
      <c r="BJ128" s="13" t="s">
        <v>87</v>
      </c>
      <c r="BK128" s="181">
        <f t="shared" si="9"/>
        <v>0</v>
      </c>
      <c r="BL128" s="13" t="s">
        <v>127</v>
      </c>
      <c r="BM128" s="180" t="s">
        <v>138</v>
      </c>
    </row>
    <row r="129" spans="1:65" s="2" customFormat="1" ht="24.2" customHeight="1">
      <c r="A129" s="30"/>
      <c r="B129" s="31"/>
      <c r="C129" s="170" t="s">
        <v>139</v>
      </c>
      <c r="D129" s="170" t="s">
        <v>122</v>
      </c>
      <c r="E129" s="171" t="s">
        <v>140</v>
      </c>
      <c r="F129" s="172" t="s">
        <v>141</v>
      </c>
      <c r="G129" s="173" t="s">
        <v>125</v>
      </c>
      <c r="H129" s="174">
        <v>20</v>
      </c>
      <c r="I129" s="175"/>
      <c r="J129" s="174">
        <f t="shared" si="0"/>
        <v>0</v>
      </c>
      <c r="K129" s="172" t="s">
        <v>126</v>
      </c>
      <c r="L129" s="35"/>
      <c r="M129" s="176" t="s">
        <v>1</v>
      </c>
      <c r="N129" s="177" t="s">
        <v>44</v>
      </c>
      <c r="O129" s="67"/>
      <c r="P129" s="178">
        <f t="shared" si="1"/>
        <v>0</v>
      </c>
      <c r="Q129" s="178">
        <v>0</v>
      </c>
      <c r="R129" s="178">
        <f t="shared" si="2"/>
        <v>0</v>
      </c>
      <c r="S129" s="178">
        <v>0</v>
      </c>
      <c r="T129" s="179">
        <f t="shared" si="3"/>
        <v>0</v>
      </c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R129" s="180" t="s">
        <v>142</v>
      </c>
      <c r="AT129" s="180" t="s">
        <v>122</v>
      </c>
      <c r="AU129" s="180" t="s">
        <v>87</v>
      </c>
      <c r="AY129" s="13" t="s">
        <v>121</v>
      </c>
      <c r="BE129" s="181">
        <f t="shared" si="4"/>
        <v>0</v>
      </c>
      <c r="BF129" s="181">
        <f t="shared" si="5"/>
        <v>0</v>
      </c>
      <c r="BG129" s="181">
        <f t="shared" si="6"/>
        <v>0</v>
      </c>
      <c r="BH129" s="181">
        <f t="shared" si="7"/>
        <v>0</v>
      </c>
      <c r="BI129" s="181">
        <f t="shared" si="8"/>
        <v>0</v>
      </c>
      <c r="BJ129" s="13" t="s">
        <v>87</v>
      </c>
      <c r="BK129" s="181">
        <f t="shared" si="9"/>
        <v>0</v>
      </c>
      <c r="BL129" s="13" t="s">
        <v>142</v>
      </c>
      <c r="BM129" s="180" t="s">
        <v>143</v>
      </c>
    </row>
    <row r="130" spans="1:65" s="2" customFormat="1" ht="16.5" customHeight="1">
      <c r="A130" s="30"/>
      <c r="B130" s="31"/>
      <c r="C130" s="182" t="s">
        <v>144</v>
      </c>
      <c r="D130" s="182" t="s">
        <v>145</v>
      </c>
      <c r="E130" s="183" t="s">
        <v>146</v>
      </c>
      <c r="F130" s="184" t="s">
        <v>147</v>
      </c>
      <c r="G130" s="185" t="s">
        <v>148</v>
      </c>
      <c r="H130" s="186">
        <v>16</v>
      </c>
      <c r="I130" s="187"/>
      <c r="J130" s="186">
        <f t="shared" si="0"/>
        <v>0</v>
      </c>
      <c r="K130" s="184" t="s">
        <v>1</v>
      </c>
      <c r="L130" s="188"/>
      <c r="M130" s="189" t="s">
        <v>1</v>
      </c>
      <c r="N130" s="190" t="s">
        <v>44</v>
      </c>
      <c r="O130" s="67"/>
      <c r="P130" s="178">
        <f t="shared" si="1"/>
        <v>0</v>
      </c>
      <c r="Q130" s="178">
        <v>0</v>
      </c>
      <c r="R130" s="178">
        <f t="shared" si="2"/>
        <v>0</v>
      </c>
      <c r="S130" s="178">
        <v>0</v>
      </c>
      <c r="T130" s="179">
        <f t="shared" si="3"/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80" t="s">
        <v>142</v>
      </c>
      <c r="AT130" s="180" t="s">
        <v>145</v>
      </c>
      <c r="AU130" s="180" t="s">
        <v>87</v>
      </c>
      <c r="AY130" s="13" t="s">
        <v>121</v>
      </c>
      <c r="BE130" s="181">
        <f t="shared" si="4"/>
        <v>0</v>
      </c>
      <c r="BF130" s="181">
        <f t="shared" si="5"/>
        <v>0</v>
      </c>
      <c r="BG130" s="181">
        <f t="shared" si="6"/>
        <v>0</v>
      </c>
      <c r="BH130" s="181">
        <f t="shared" si="7"/>
        <v>0</v>
      </c>
      <c r="BI130" s="181">
        <f t="shared" si="8"/>
        <v>0</v>
      </c>
      <c r="BJ130" s="13" t="s">
        <v>87</v>
      </c>
      <c r="BK130" s="181">
        <f t="shared" si="9"/>
        <v>0</v>
      </c>
      <c r="BL130" s="13" t="s">
        <v>142</v>
      </c>
      <c r="BM130" s="180" t="s">
        <v>149</v>
      </c>
    </row>
    <row r="131" spans="1:65" s="2" customFormat="1" ht="16.5" customHeight="1">
      <c r="A131" s="30"/>
      <c r="B131" s="31"/>
      <c r="C131" s="182" t="s">
        <v>150</v>
      </c>
      <c r="D131" s="182" t="s">
        <v>145</v>
      </c>
      <c r="E131" s="183" t="s">
        <v>151</v>
      </c>
      <c r="F131" s="184" t="s">
        <v>152</v>
      </c>
      <c r="G131" s="185" t="s">
        <v>148</v>
      </c>
      <c r="H131" s="186">
        <v>2</v>
      </c>
      <c r="I131" s="187"/>
      <c r="J131" s="186">
        <f t="shared" si="0"/>
        <v>0</v>
      </c>
      <c r="K131" s="184" t="s">
        <v>1</v>
      </c>
      <c r="L131" s="188"/>
      <c r="M131" s="189" t="s">
        <v>1</v>
      </c>
      <c r="N131" s="190" t="s">
        <v>44</v>
      </c>
      <c r="O131" s="67"/>
      <c r="P131" s="178">
        <f t="shared" si="1"/>
        <v>0</v>
      </c>
      <c r="Q131" s="178">
        <v>0</v>
      </c>
      <c r="R131" s="178">
        <f t="shared" si="2"/>
        <v>0</v>
      </c>
      <c r="S131" s="178">
        <v>0</v>
      </c>
      <c r="T131" s="179">
        <f t="shared" si="3"/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80" t="s">
        <v>142</v>
      </c>
      <c r="AT131" s="180" t="s">
        <v>145</v>
      </c>
      <c r="AU131" s="180" t="s">
        <v>87</v>
      </c>
      <c r="AY131" s="13" t="s">
        <v>121</v>
      </c>
      <c r="BE131" s="181">
        <f t="shared" si="4"/>
        <v>0</v>
      </c>
      <c r="BF131" s="181">
        <f t="shared" si="5"/>
        <v>0</v>
      </c>
      <c r="BG131" s="181">
        <f t="shared" si="6"/>
        <v>0</v>
      </c>
      <c r="BH131" s="181">
        <f t="shared" si="7"/>
        <v>0</v>
      </c>
      <c r="BI131" s="181">
        <f t="shared" si="8"/>
        <v>0</v>
      </c>
      <c r="BJ131" s="13" t="s">
        <v>87</v>
      </c>
      <c r="BK131" s="181">
        <f t="shared" si="9"/>
        <v>0</v>
      </c>
      <c r="BL131" s="13" t="s">
        <v>142</v>
      </c>
      <c r="BM131" s="180" t="s">
        <v>153</v>
      </c>
    </row>
    <row r="132" spans="1:65" s="2" customFormat="1" ht="16.5" customHeight="1">
      <c r="A132" s="30"/>
      <c r="B132" s="31"/>
      <c r="C132" s="182" t="s">
        <v>154</v>
      </c>
      <c r="D132" s="182" t="s">
        <v>145</v>
      </c>
      <c r="E132" s="183" t="s">
        <v>155</v>
      </c>
      <c r="F132" s="184" t="s">
        <v>156</v>
      </c>
      <c r="G132" s="185" t="s">
        <v>148</v>
      </c>
      <c r="H132" s="186">
        <v>2</v>
      </c>
      <c r="I132" s="187"/>
      <c r="J132" s="186">
        <f t="shared" si="0"/>
        <v>0</v>
      </c>
      <c r="K132" s="184" t="s">
        <v>1</v>
      </c>
      <c r="L132" s="188"/>
      <c r="M132" s="189" t="s">
        <v>1</v>
      </c>
      <c r="N132" s="190" t="s">
        <v>44</v>
      </c>
      <c r="O132" s="67"/>
      <c r="P132" s="178">
        <f t="shared" si="1"/>
        <v>0</v>
      </c>
      <c r="Q132" s="178">
        <v>0</v>
      </c>
      <c r="R132" s="178">
        <f t="shared" si="2"/>
        <v>0</v>
      </c>
      <c r="S132" s="178">
        <v>0</v>
      </c>
      <c r="T132" s="179">
        <f t="shared" si="3"/>
        <v>0</v>
      </c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R132" s="180" t="s">
        <v>142</v>
      </c>
      <c r="AT132" s="180" t="s">
        <v>145</v>
      </c>
      <c r="AU132" s="180" t="s">
        <v>87</v>
      </c>
      <c r="AY132" s="13" t="s">
        <v>121</v>
      </c>
      <c r="BE132" s="181">
        <f t="shared" si="4"/>
        <v>0</v>
      </c>
      <c r="BF132" s="181">
        <f t="shared" si="5"/>
        <v>0</v>
      </c>
      <c r="BG132" s="181">
        <f t="shared" si="6"/>
        <v>0</v>
      </c>
      <c r="BH132" s="181">
        <f t="shared" si="7"/>
        <v>0</v>
      </c>
      <c r="BI132" s="181">
        <f t="shared" si="8"/>
        <v>0</v>
      </c>
      <c r="BJ132" s="13" t="s">
        <v>87</v>
      </c>
      <c r="BK132" s="181">
        <f t="shared" si="9"/>
        <v>0</v>
      </c>
      <c r="BL132" s="13" t="s">
        <v>142</v>
      </c>
      <c r="BM132" s="180" t="s">
        <v>157</v>
      </c>
    </row>
    <row r="133" spans="1:65" s="2" customFormat="1" ht="24.2" customHeight="1">
      <c r="A133" s="30"/>
      <c r="B133" s="31"/>
      <c r="C133" s="170" t="s">
        <v>158</v>
      </c>
      <c r="D133" s="170" t="s">
        <v>122</v>
      </c>
      <c r="E133" s="171" t="s">
        <v>159</v>
      </c>
      <c r="F133" s="172" t="s">
        <v>160</v>
      </c>
      <c r="G133" s="173" t="s">
        <v>125</v>
      </c>
      <c r="H133" s="174">
        <v>18</v>
      </c>
      <c r="I133" s="175"/>
      <c r="J133" s="174">
        <f t="shared" si="0"/>
        <v>0</v>
      </c>
      <c r="K133" s="172" t="s">
        <v>126</v>
      </c>
      <c r="L133" s="35"/>
      <c r="M133" s="176" t="s">
        <v>1</v>
      </c>
      <c r="N133" s="177" t="s">
        <v>44</v>
      </c>
      <c r="O133" s="67"/>
      <c r="P133" s="178">
        <f t="shared" si="1"/>
        <v>0</v>
      </c>
      <c r="Q133" s="178">
        <v>0</v>
      </c>
      <c r="R133" s="178">
        <f t="shared" si="2"/>
        <v>0</v>
      </c>
      <c r="S133" s="178">
        <v>0</v>
      </c>
      <c r="T133" s="179">
        <f t="shared" si="3"/>
        <v>0</v>
      </c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R133" s="180" t="s">
        <v>142</v>
      </c>
      <c r="AT133" s="180" t="s">
        <v>122</v>
      </c>
      <c r="AU133" s="180" t="s">
        <v>87</v>
      </c>
      <c r="AY133" s="13" t="s">
        <v>121</v>
      </c>
      <c r="BE133" s="181">
        <f t="shared" si="4"/>
        <v>0</v>
      </c>
      <c r="BF133" s="181">
        <f t="shared" si="5"/>
        <v>0</v>
      </c>
      <c r="BG133" s="181">
        <f t="shared" si="6"/>
        <v>0</v>
      </c>
      <c r="BH133" s="181">
        <f t="shared" si="7"/>
        <v>0</v>
      </c>
      <c r="BI133" s="181">
        <f t="shared" si="8"/>
        <v>0</v>
      </c>
      <c r="BJ133" s="13" t="s">
        <v>87</v>
      </c>
      <c r="BK133" s="181">
        <f t="shared" si="9"/>
        <v>0</v>
      </c>
      <c r="BL133" s="13" t="s">
        <v>142</v>
      </c>
      <c r="BM133" s="180" t="s">
        <v>161</v>
      </c>
    </row>
    <row r="134" spans="1:65" s="2" customFormat="1" ht="37.9" customHeight="1">
      <c r="A134" s="30"/>
      <c r="B134" s="31"/>
      <c r="C134" s="182" t="s">
        <v>162</v>
      </c>
      <c r="D134" s="182" t="s">
        <v>145</v>
      </c>
      <c r="E134" s="183" t="s">
        <v>163</v>
      </c>
      <c r="F134" s="184" t="s">
        <v>164</v>
      </c>
      <c r="G134" s="185" t="s">
        <v>125</v>
      </c>
      <c r="H134" s="186">
        <v>16</v>
      </c>
      <c r="I134" s="187"/>
      <c r="J134" s="186">
        <f t="shared" si="0"/>
        <v>0</v>
      </c>
      <c r="K134" s="184" t="s">
        <v>1</v>
      </c>
      <c r="L134" s="188"/>
      <c r="M134" s="189" t="s">
        <v>1</v>
      </c>
      <c r="N134" s="190" t="s">
        <v>44</v>
      </c>
      <c r="O134" s="67"/>
      <c r="P134" s="178">
        <f t="shared" si="1"/>
        <v>0</v>
      </c>
      <c r="Q134" s="178">
        <v>9.1999999999999998E-2</v>
      </c>
      <c r="R134" s="178">
        <f t="shared" si="2"/>
        <v>1.472</v>
      </c>
      <c r="S134" s="178">
        <v>0</v>
      </c>
      <c r="T134" s="179">
        <f t="shared" si="3"/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80" t="s">
        <v>165</v>
      </c>
      <c r="AT134" s="180" t="s">
        <v>145</v>
      </c>
      <c r="AU134" s="180" t="s">
        <v>87</v>
      </c>
      <c r="AY134" s="13" t="s">
        <v>121</v>
      </c>
      <c r="BE134" s="181">
        <f t="shared" si="4"/>
        <v>0</v>
      </c>
      <c r="BF134" s="181">
        <f t="shared" si="5"/>
        <v>0</v>
      </c>
      <c r="BG134" s="181">
        <f t="shared" si="6"/>
        <v>0</v>
      </c>
      <c r="BH134" s="181">
        <f t="shared" si="7"/>
        <v>0</v>
      </c>
      <c r="BI134" s="181">
        <f t="shared" si="8"/>
        <v>0</v>
      </c>
      <c r="BJ134" s="13" t="s">
        <v>87</v>
      </c>
      <c r="BK134" s="181">
        <f t="shared" si="9"/>
        <v>0</v>
      </c>
      <c r="BL134" s="13" t="s">
        <v>165</v>
      </c>
      <c r="BM134" s="180" t="s">
        <v>166</v>
      </c>
    </row>
    <row r="135" spans="1:65" s="2" customFormat="1" ht="37.9" customHeight="1">
      <c r="A135" s="30"/>
      <c r="B135" s="31"/>
      <c r="C135" s="182" t="s">
        <v>167</v>
      </c>
      <c r="D135" s="182" t="s">
        <v>145</v>
      </c>
      <c r="E135" s="183" t="s">
        <v>168</v>
      </c>
      <c r="F135" s="184" t="s">
        <v>169</v>
      </c>
      <c r="G135" s="185" t="s">
        <v>125</v>
      </c>
      <c r="H135" s="186">
        <v>2</v>
      </c>
      <c r="I135" s="187"/>
      <c r="J135" s="186">
        <f t="shared" si="0"/>
        <v>0</v>
      </c>
      <c r="K135" s="184" t="s">
        <v>1</v>
      </c>
      <c r="L135" s="188"/>
      <c r="M135" s="189" t="s">
        <v>1</v>
      </c>
      <c r="N135" s="190" t="s">
        <v>44</v>
      </c>
      <c r="O135" s="67"/>
      <c r="P135" s="178">
        <f t="shared" si="1"/>
        <v>0</v>
      </c>
      <c r="Q135" s="178">
        <v>6.2E-2</v>
      </c>
      <c r="R135" s="178">
        <f t="shared" si="2"/>
        <v>0.124</v>
      </c>
      <c r="S135" s="178">
        <v>0</v>
      </c>
      <c r="T135" s="179">
        <f t="shared" si="3"/>
        <v>0</v>
      </c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R135" s="180" t="s">
        <v>165</v>
      </c>
      <c r="AT135" s="180" t="s">
        <v>145</v>
      </c>
      <c r="AU135" s="180" t="s">
        <v>87</v>
      </c>
      <c r="AY135" s="13" t="s">
        <v>121</v>
      </c>
      <c r="BE135" s="181">
        <f t="shared" si="4"/>
        <v>0</v>
      </c>
      <c r="BF135" s="181">
        <f t="shared" si="5"/>
        <v>0</v>
      </c>
      <c r="BG135" s="181">
        <f t="shared" si="6"/>
        <v>0</v>
      </c>
      <c r="BH135" s="181">
        <f t="shared" si="7"/>
        <v>0</v>
      </c>
      <c r="BI135" s="181">
        <f t="shared" si="8"/>
        <v>0</v>
      </c>
      <c r="BJ135" s="13" t="s">
        <v>87</v>
      </c>
      <c r="BK135" s="181">
        <f t="shared" si="9"/>
        <v>0</v>
      </c>
      <c r="BL135" s="13" t="s">
        <v>165</v>
      </c>
      <c r="BM135" s="180" t="s">
        <v>170</v>
      </c>
    </row>
    <row r="136" spans="1:65" s="2" customFormat="1" ht="16.5" customHeight="1">
      <c r="A136" s="30"/>
      <c r="B136" s="31"/>
      <c r="C136" s="170" t="s">
        <v>8</v>
      </c>
      <c r="D136" s="170" t="s">
        <v>122</v>
      </c>
      <c r="E136" s="171" t="s">
        <v>171</v>
      </c>
      <c r="F136" s="172" t="s">
        <v>172</v>
      </c>
      <c r="G136" s="173" t="s">
        <v>125</v>
      </c>
      <c r="H136" s="174">
        <v>16</v>
      </c>
      <c r="I136" s="175"/>
      <c r="J136" s="174">
        <f t="shared" si="0"/>
        <v>0</v>
      </c>
      <c r="K136" s="172" t="s">
        <v>126</v>
      </c>
      <c r="L136" s="35"/>
      <c r="M136" s="176" t="s">
        <v>1</v>
      </c>
      <c r="N136" s="177" t="s">
        <v>44</v>
      </c>
      <c r="O136" s="67"/>
      <c r="P136" s="178">
        <f t="shared" si="1"/>
        <v>0</v>
      </c>
      <c r="Q136" s="178">
        <v>0</v>
      </c>
      <c r="R136" s="178">
        <f t="shared" si="2"/>
        <v>0</v>
      </c>
      <c r="S136" s="178">
        <v>0</v>
      </c>
      <c r="T136" s="179">
        <f t="shared" si="3"/>
        <v>0</v>
      </c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R136" s="180" t="s">
        <v>142</v>
      </c>
      <c r="AT136" s="180" t="s">
        <v>122</v>
      </c>
      <c r="AU136" s="180" t="s">
        <v>87</v>
      </c>
      <c r="AY136" s="13" t="s">
        <v>121</v>
      </c>
      <c r="BE136" s="181">
        <f t="shared" si="4"/>
        <v>0</v>
      </c>
      <c r="BF136" s="181">
        <f t="shared" si="5"/>
        <v>0</v>
      </c>
      <c r="BG136" s="181">
        <f t="shared" si="6"/>
        <v>0</v>
      </c>
      <c r="BH136" s="181">
        <f t="shared" si="7"/>
        <v>0</v>
      </c>
      <c r="BI136" s="181">
        <f t="shared" si="8"/>
        <v>0</v>
      </c>
      <c r="BJ136" s="13" t="s">
        <v>87</v>
      </c>
      <c r="BK136" s="181">
        <f t="shared" si="9"/>
        <v>0</v>
      </c>
      <c r="BL136" s="13" t="s">
        <v>142</v>
      </c>
      <c r="BM136" s="180" t="s">
        <v>173</v>
      </c>
    </row>
    <row r="137" spans="1:65" s="2" customFormat="1" ht="16.5" customHeight="1">
      <c r="A137" s="30"/>
      <c r="B137" s="31"/>
      <c r="C137" s="182" t="s">
        <v>174</v>
      </c>
      <c r="D137" s="182" t="s">
        <v>145</v>
      </c>
      <c r="E137" s="183" t="s">
        <v>175</v>
      </c>
      <c r="F137" s="184" t="s">
        <v>176</v>
      </c>
      <c r="G137" s="185" t="s">
        <v>148</v>
      </c>
      <c r="H137" s="186">
        <v>16</v>
      </c>
      <c r="I137" s="187"/>
      <c r="J137" s="186">
        <f t="shared" si="0"/>
        <v>0</v>
      </c>
      <c r="K137" s="184" t="s">
        <v>1</v>
      </c>
      <c r="L137" s="188"/>
      <c r="M137" s="189" t="s">
        <v>1</v>
      </c>
      <c r="N137" s="190" t="s">
        <v>44</v>
      </c>
      <c r="O137" s="67"/>
      <c r="P137" s="178">
        <f t="shared" si="1"/>
        <v>0</v>
      </c>
      <c r="Q137" s="178">
        <v>0</v>
      </c>
      <c r="R137" s="178">
        <f t="shared" si="2"/>
        <v>0</v>
      </c>
      <c r="S137" s="178">
        <v>0</v>
      </c>
      <c r="T137" s="179">
        <f t="shared" si="3"/>
        <v>0</v>
      </c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R137" s="180" t="s">
        <v>142</v>
      </c>
      <c r="AT137" s="180" t="s">
        <v>145</v>
      </c>
      <c r="AU137" s="180" t="s">
        <v>87</v>
      </c>
      <c r="AY137" s="13" t="s">
        <v>121</v>
      </c>
      <c r="BE137" s="181">
        <f t="shared" si="4"/>
        <v>0</v>
      </c>
      <c r="BF137" s="181">
        <f t="shared" si="5"/>
        <v>0</v>
      </c>
      <c r="BG137" s="181">
        <f t="shared" si="6"/>
        <v>0</v>
      </c>
      <c r="BH137" s="181">
        <f t="shared" si="7"/>
        <v>0</v>
      </c>
      <c r="BI137" s="181">
        <f t="shared" si="8"/>
        <v>0</v>
      </c>
      <c r="BJ137" s="13" t="s">
        <v>87</v>
      </c>
      <c r="BK137" s="181">
        <f t="shared" si="9"/>
        <v>0</v>
      </c>
      <c r="BL137" s="13" t="s">
        <v>142</v>
      </c>
      <c r="BM137" s="180" t="s">
        <v>177</v>
      </c>
    </row>
    <row r="138" spans="1:65" s="2" customFormat="1" ht="16.5" customHeight="1">
      <c r="A138" s="30"/>
      <c r="B138" s="31"/>
      <c r="C138" s="170" t="s">
        <v>178</v>
      </c>
      <c r="D138" s="170" t="s">
        <v>122</v>
      </c>
      <c r="E138" s="171" t="s">
        <v>179</v>
      </c>
      <c r="F138" s="172" t="s">
        <v>180</v>
      </c>
      <c r="G138" s="173" t="s">
        <v>125</v>
      </c>
      <c r="H138" s="174">
        <v>2</v>
      </c>
      <c r="I138" s="175"/>
      <c r="J138" s="174">
        <f t="shared" si="0"/>
        <v>0</v>
      </c>
      <c r="K138" s="172" t="s">
        <v>126</v>
      </c>
      <c r="L138" s="35"/>
      <c r="M138" s="176" t="s">
        <v>1</v>
      </c>
      <c r="N138" s="177" t="s">
        <v>44</v>
      </c>
      <c r="O138" s="67"/>
      <c r="P138" s="178">
        <f t="shared" si="1"/>
        <v>0</v>
      </c>
      <c r="Q138" s="178">
        <v>0</v>
      </c>
      <c r="R138" s="178">
        <f t="shared" si="2"/>
        <v>0</v>
      </c>
      <c r="S138" s="178">
        <v>0</v>
      </c>
      <c r="T138" s="179">
        <f t="shared" si="3"/>
        <v>0</v>
      </c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R138" s="180" t="s">
        <v>127</v>
      </c>
      <c r="AT138" s="180" t="s">
        <v>122</v>
      </c>
      <c r="AU138" s="180" t="s">
        <v>87</v>
      </c>
      <c r="AY138" s="13" t="s">
        <v>121</v>
      </c>
      <c r="BE138" s="181">
        <f t="shared" si="4"/>
        <v>0</v>
      </c>
      <c r="BF138" s="181">
        <f t="shared" si="5"/>
        <v>0</v>
      </c>
      <c r="BG138" s="181">
        <f t="shared" si="6"/>
        <v>0</v>
      </c>
      <c r="BH138" s="181">
        <f t="shared" si="7"/>
        <v>0</v>
      </c>
      <c r="BI138" s="181">
        <f t="shared" si="8"/>
        <v>0</v>
      </c>
      <c r="BJ138" s="13" t="s">
        <v>87</v>
      </c>
      <c r="BK138" s="181">
        <f t="shared" si="9"/>
        <v>0</v>
      </c>
      <c r="BL138" s="13" t="s">
        <v>127</v>
      </c>
      <c r="BM138" s="180" t="s">
        <v>181</v>
      </c>
    </row>
    <row r="139" spans="1:65" s="2" customFormat="1" ht="16.5" customHeight="1">
      <c r="A139" s="30"/>
      <c r="B139" s="31"/>
      <c r="C139" s="182" t="s">
        <v>182</v>
      </c>
      <c r="D139" s="182" t="s">
        <v>145</v>
      </c>
      <c r="E139" s="183" t="s">
        <v>183</v>
      </c>
      <c r="F139" s="184" t="s">
        <v>184</v>
      </c>
      <c r="G139" s="185" t="s">
        <v>148</v>
      </c>
      <c r="H139" s="186">
        <v>2</v>
      </c>
      <c r="I139" s="187"/>
      <c r="J139" s="186">
        <f t="shared" si="0"/>
        <v>0</v>
      </c>
      <c r="K139" s="184" t="s">
        <v>1</v>
      </c>
      <c r="L139" s="188"/>
      <c r="M139" s="189" t="s">
        <v>1</v>
      </c>
      <c r="N139" s="190" t="s">
        <v>44</v>
      </c>
      <c r="O139" s="67"/>
      <c r="P139" s="178">
        <f t="shared" si="1"/>
        <v>0</v>
      </c>
      <c r="Q139" s="178">
        <v>0</v>
      </c>
      <c r="R139" s="178">
        <f t="shared" si="2"/>
        <v>0</v>
      </c>
      <c r="S139" s="178">
        <v>0</v>
      </c>
      <c r="T139" s="179">
        <f t="shared" si="3"/>
        <v>0</v>
      </c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R139" s="180" t="s">
        <v>154</v>
      </c>
      <c r="AT139" s="180" t="s">
        <v>145</v>
      </c>
      <c r="AU139" s="180" t="s">
        <v>87</v>
      </c>
      <c r="AY139" s="13" t="s">
        <v>121</v>
      </c>
      <c r="BE139" s="181">
        <f t="shared" si="4"/>
        <v>0</v>
      </c>
      <c r="BF139" s="181">
        <f t="shared" si="5"/>
        <v>0</v>
      </c>
      <c r="BG139" s="181">
        <f t="shared" si="6"/>
        <v>0</v>
      </c>
      <c r="BH139" s="181">
        <f t="shared" si="7"/>
        <v>0</v>
      </c>
      <c r="BI139" s="181">
        <f t="shared" si="8"/>
        <v>0</v>
      </c>
      <c r="BJ139" s="13" t="s">
        <v>87</v>
      </c>
      <c r="BK139" s="181">
        <f t="shared" si="9"/>
        <v>0</v>
      </c>
      <c r="BL139" s="13" t="s">
        <v>127</v>
      </c>
      <c r="BM139" s="180" t="s">
        <v>185</v>
      </c>
    </row>
    <row r="140" spans="1:65" s="2" customFormat="1" ht="24.2" customHeight="1">
      <c r="A140" s="30"/>
      <c r="B140" s="31"/>
      <c r="C140" s="182" t="s">
        <v>186</v>
      </c>
      <c r="D140" s="182" t="s">
        <v>145</v>
      </c>
      <c r="E140" s="183" t="s">
        <v>187</v>
      </c>
      <c r="F140" s="184" t="s">
        <v>188</v>
      </c>
      <c r="G140" s="185" t="s">
        <v>189</v>
      </c>
      <c r="H140" s="186">
        <v>270</v>
      </c>
      <c r="I140" s="187"/>
      <c r="J140" s="186">
        <f t="shared" si="0"/>
        <v>0</v>
      </c>
      <c r="K140" s="184" t="s">
        <v>126</v>
      </c>
      <c r="L140" s="188"/>
      <c r="M140" s="189" t="s">
        <v>1</v>
      </c>
      <c r="N140" s="190" t="s">
        <v>44</v>
      </c>
      <c r="O140" s="67"/>
      <c r="P140" s="178">
        <f t="shared" si="1"/>
        <v>0</v>
      </c>
      <c r="Q140" s="178">
        <v>1.6000000000000001E-4</v>
      </c>
      <c r="R140" s="178">
        <f t="shared" si="2"/>
        <v>4.3200000000000002E-2</v>
      </c>
      <c r="S140" s="178">
        <v>0</v>
      </c>
      <c r="T140" s="179">
        <f t="shared" si="3"/>
        <v>0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R140" s="180" t="s">
        <v>165</v>
      </c>
      <c r="AT140" s="180" t="s">
        <v>145</v>
      </c>
      <c r="AU140" s="180" t="s">
        <v>87</v>
      </c>
      <c r="AY140" s="13" t="s">
        <v>121</v>
      </c>
      <c r="BE140" s="181">
        <f t="shared" si="4"/>
        <v>0</v>
      </c>
      <c r="BF140" s="181">
        <f t="shared" si="5"/>
        <v>0</v>
      </c>
      <c r="BG140" s="181">
        <f t="shared" si="6"/>
        <v>0</v>
      </c>
      <c r="BH140" s="181">
        <f t="shared" si="7"/>
        <v>0</v>
      </c>
      <c r="BI140" s="181">
        <f t="shared" si="8"/>
        <v>0</v>
      </c>
      <c r="BJ140" s="13" t="s">
        <v>87</v>
      </c>
      <c r="BK140" s="181">
        <f t="shared" si="9"/>
        <v>0</v>
      </c>
      <c r="BL140" s="13" t="s">
        <v>165</v>
      </c>
      <c r="BM140" s="180" t="s">
        <v>190</v>
      </c>
    </row>
    <row r="141" spans="1:65" s="2" customFormat="1" ht="37.9" customHeight="1">
      <c r="A141" s="30"/>
      <c r="B141" s="31"/>
      <c r="C141" s="170" t="s">
        <v>191</v>
      </c>
      <c r="D141" s="170" t="s">
        <v>122</v>
      </c>
      <c r="E141" s="171" t="s">
        <v>192</v>
      </c>
      <c r="F141" s="172" t="s">
        <v>193</v>
      </c>
      <c r="G141" s="173" t="s">
        <v>189</v>
      </c>
      <c r="H141" s="174">
        <v>770</v>
      </c>
      <c r="I141" s="175"/>
      <c r="J141" s="174">
        <f t="shared" si="0"/>
        <v>0</v>
      </c>
      <c r="K141" s="172" t="s">
        <v>126</v>
      </c>
      <c r="L141" s="35"/>
      <c r="M141" s="176" t="s">
        <v>1</v>
      </c>
      <c r="N141" s="177" t="s">
        <v>44</v>
      </c>
      <c r="O141" s="67"/>
      <c r="P141" s="178">
        <f t="shared" si="1"/>
        <v>0</v>
      </c>
      <c r="Q141" s="178">
        <v>0</v>
      </c>
      <c r="R141" s="178">
        <f t="shared" si="2"/>
        <v>0</v>
      </c>
      <c r="S141" s="178">
        <v>0</v>
      </c>
      <c r="T141" s="179">
        <f t="shared" si="3"/>
        <v>0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R141" s="180" t="s">
        <v>142</v>
      </c>
      <c r="AT141" s="180" t="s">
        <v>122</v>
      </c>
      <c r="AU141" s="180" t="s">
        <v>87</v>
      </c>
      <c r="AY141" s="13" t="s">
        <v>121</v>
      </c>
      <c r="BE141" s="181">
        <f t="shared" si="4"/>
        <v>0</v>
      </c>
      <c r="BF141" s="181">
        <f t="shared" si="5"/>
        <v>0</v>
      </c>
      <c r="BG141" s="181">
        <f t="shared" si="6"/>
        <v>0</v>
      </c>
      <c r="BH141" s="181">
        <f t="shared" si="7"/>
        <v>0</v>
      </c>
      <c r="BI141" s="181">
        <f t="shared" si="8"/>
        <v>0</v>
      </c>
      <c r="BJ141" s="13" t="s">
        <v>87</v>
      </c>
      <c r="BK141" s="181">
        <f t="shared" si="9"/>
        <v>0</v>
      </c>
      <c r="BL141" s="13" t="s">
        <v>142</v>
      </c>
      <c r="BM141" s="180" t="s">
        <v>194</v>
      </c>
    </row>
    <row r="142" spans="1:65" s="2" customFormat="1" ht="24.2" customHeight="1">
      <c r="A142" s="30"/>
      <c r="B142" s="31"/>
      <c r="C142" s="182" t="s">
        <v>195</v>
      </c>
      <c r="D142" s="182" t="s">
        <v>145</v>
      </c>
      <c r="E142" s="183" t="s">
        <v>196</v>
      </c>
      <c r="F142" s="184" t="s">
        <v>197</v>
      </c>
      <c r="G142" s="185" t="s">
        <v>189</v>
      </c>
      <c r="H142" s="186">
        <v>770</v>
      </c>
      <c r="I142" s="187"/>
      <c r="J142" s="186">
        <f t="shared" si="0"/>
        <v>0</v>
      </c>
      <c r="K142" s="184" t="s">
        <v>126</v>
      </c>
      <c r="L142" s="188"/>
      <c r="M142" s="189" t="s">
        <v>1</v>
      </c>
      <c r="N142" s="190" t="s">
        <v>44</v>
      </c>
      <c r="O142" s="67"/>
      <c r="P142" s="178">
        <f t="shared" si="1"/>
        <v>0</v>
      </c>
      <c r="Q142" s="178">
        <v>8.9999999999999998E-4</v>
      </c>
      <c r="R142" s="178">
        <f t="shared" si="2"/>
        <v>0.69299999999999995</v>
      </c>
      <c r="S142" s="178">
        <v>0</v>
      </c>
      <c r="T142" s="179">
        <f t="shared" si="3"/>
        <v>0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R142" s="180" t="s">
        <v>142</v>
      </c>
      <c r="AT142" s="180" t="s">
        <v>145</v>
      </c>
      <c r="AU142" s="180" t="s">
        <v>87</v>
      </c>
      <c r="AY142" s="13" t="s">
        <v>121</v>
      </c>
      <c r="BE142" s="181">
        <f t="shared" si="4"/>
        <v>0</v>
      </c>
      <c r="BF142" s="181">
        <f t="shared" si="5"/>
        <v>0</v>
      </c>
      <c r="BG142" s="181">
        <f t="shared" si="6"/>
        <v>0</v>
      </c>
      <c r="BH142" s="181">
        <f t="shared" si="7"/>
        <v>0</v>
      </c>
      <c r="BI142" s="181">
        <f t="shared" si="8"/>
        <v>0</v>
      </c>
      <c r="BJ142" s="13" t="s">
        <v>87</v>
      </c>
      <c r="BK142" s="181">
        <f t="shared" si="9"/>
        <v>0</v>
      </c>
      <c r="BL142" s="13" t="s">
        <v>142</v>
      </c>
      <c r="BM142" s="180" t="s">
        <v>198</v>
      </c>
    </row>
    <row r="143" spans="1:65" s="2" customFormat="1" ht="33" customHeight="1">
      <c r="A143" s="30"/>
      <c r="B143" s="31"/>
      <c r="C143" s="170" t="s">
        <v>199</v>
      </c>
      <c r="D143" s="170" t="s">
        <v>122</v>
      </c>
      <c r="E143" s="171" t="s">
        <v>200</v>
      </c>
      <c r="F143" s="172" t="s">
        <v>201</v>
      </c>
      <c r="G143" s="173" t="s">
        <v>125</v>
      </c>
      <c r="H143" s="174">
        <v>36</v>
      </c>
      <c r="I143" s="175"/>
      <c r="J143" s="174">
        <f t="shared" si="0"/>
        <v>0</v>
      </c>
      <c r="K143" s="172" t="s">
        <v>126</v>
      </c>
      <c r="L143" s="35"/>
      <c r="M143" s="176" t="s">
        <v>1</v>
      </c>
      <c r="N143" s="177" t="s">
        <v>44</v>
      </c>
      <c r="O143" s="67"/>
      <c r="P143" s="178">
        <f t="shared" si="1"/>
        <v>0</v>
      </c>
      <c r="Q143" s="178">
        <v>0</v>
      </c>
      <c r="R143" s="178">
        <f t="shared" si="2"/>
        <v>0</v>
      </c>
      <c r="S143" s="178">
        <v>0</v>
      </c>
      <c r="T143" s="179">
        <f t="shared" si="3"/>
        <v>0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R143" s="180" t="s">
        <v>127</v>
      </c>
      <c r="AT143" s="180" t="s">
        <v>122</v>
      </c>
      <c r="AU143" s="180" t="s">
        <v>87</v>
      </c>
      <c r="AY143" s="13" t="s">
        <v>121</v>
      </c>
      <c r="BE143" s="181">
        <f t="shared" si="4"/>
        <v>0</v>
      </c>
      <c r="BF143" s="181">
        <f t="shared" si="5"/>
        <v>0</v>
      </c>
      <c r="BG143" s="181">
        <f t="shared" si="6"/>
        <v>0</v>
      </c>
      <c r="BH143" s="181">
        <f t="shared" si="7"/>
        <v>0</v>
      </c>
      <c r="BI143" s="181">
        <f t="shared" si="8"/>
        <v>0</v>
      </c>
      <c r="BJ143" s="13" t="s">
        <v>87</v>
      </c>
      <c r="BK143" s="181">
        <f t="shared" si="9"/>
        <v>0</v>
      </c>
      <c r="BL143" s="13" t="s">
        <v>127</v>
      </c>
      <c r="BM143" s="180" t="s">
        <v>202</v>
      </c>
    </row>
    <row r="144" spans="1:65" s="2" customFormat="1" ht="16.5" customHeight="1">
      <c r="A144" s="30"/>
      <c r="B144" s="31"/>
      <c r="C144" s="182" t="s">
        <v>203</v>
      </c>
      <c r="D144" s="182" t="s">
        <v>145</v>
      </c>
      <c r="E144" s="183" t="s">
        <v>204</v>
      </c>
      <c r="F144" s="184" t="s">
        <v>205</v>
      </c>
      <c r="G144" s="185" t="s">
        <v>148</v>
      </c>
      <c r="H144" s="186">
        <v>36</v>
      </c>
      <c r="I144" s="187"/>
      <c r="J144" s="186">
        <f t="shared" si="0"/>
        <v>0</v>
      </c>
      <c r="K144" s="184" t="s">
        <v>1</v>
      </c>
      <c r="L144" s="188"/>
      <c r="M144" s="189" t="s">
        <v>1</v>
      </c>
      <c r="N144" s="190" t="s">
        <v>44</v>
      </c>
      <c r="O144" s="67"/>
      <c r="P144" s="178">
        <f t="shared" si="1"/>
        <v>0</v>
      </c>
      <c r="Q144" s="178">
        <v>0</v>
      </c>
      <c r="R144" s="178">
        <f t="shared" si="2"/>
        <v>0</v>
      </c>
      <c r="S144" s="178">
        <v>0</v>
      </c>
      <c r="T144" s="179">
        <f t="shared" si="3"/>
        <v>0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R144" s="180" t="s">
        <v>154</v>
      </c>
      <c r="AT144" s="180" t="s">
        <v>145</v>
      </c>
      <c r="AU144" s="180" t="s">
        <v>87</v>
      </c>
      <c r="AY144" s="13" t="s">
        <v>121</v>
      </c>
      <c r="BE144" s="181">
        <f t="shared" si="4"/>
        <v>0</v>
      </c>
      <c r="BF144" s="181">
        <f t="shared" si="5"/>
        <v>0</v>
      </c>
      <c r="BG144" s="181">
        <f t="shared" si="6"/>
        <v>0</v>
      </c>
      <c r="BH144" s="181">
        <f t="shared" si="7"/>
        <v>0</v>
      </c>
      <c r="BI144" s="181">
        <f t="shared" si="8"/>
        <v>0</v>
      </c>
      <c r="BJ144" s="13" t="s">
        <v>87</v>
      </c>
      <c r="BK144" s="181">
        <f t="shared" si="9"/>
        <v>0</v>
      </c>
      <c r="BL144" s="13" t="s">
        <v>127</v>
      </c>
      <c r="BM144" s="180" t="s">
        <v>206</v>
      </c>
    </row>
    <row r="145" spans="1:65" s="2" customFormat="1" ht="37.9" customHeight="1">
      <c r="A145" s="30"/>
      <c r="B145" s="31"/>
      <c r="C145" s="170" t="s">
        <v>7</v>
      </c>
      <c r="D145" s="170" t="s">
        <v>122</v>
      </c>
      <c r="E145" s="171" t="s">
        <v>207</v>
      </c>
      <c r="F145" s="172" t="s">
        <v>208</v>
      </c>
      <c r="G145" s="173" t="s">
        <v>189</v>
      </c>
      <c r="H145" s="174">
        <v>780</v>
      </c>
      <c r="I145" s="175"/>
      <c r="J145" s="174">
        <f t="shared" si="0"/>
        <v>0</v>
      </c>
      <c r="K145" s="172" t="s">
        <v>126</v>
      </c>
      <c r="L145" s="35"/>
      <c r="M145" s="176" t="s">
        <v>1</v>
      </c>
      <c r="N145" s="177" t="s">
        <v>44</v>
      </c>
      <c r="O145" s="67"/>
      <c r="P145" s="178">
        <f t="shared" si="1"/>
        <v>0</v>
      </c>
      <c r="Q145" s="178">
        <v>2.0000000000000002E-5</v>
      </c>
      <c r="R145" s="178">
        <f t="shared" si="2"/>
        <v>1.5600000000000001E-2</v>
      </c>
      <c r="S145" s="178">
        <v>0</v>
      </c>
      <c r="T145" s="179">
        <f t="shared" si="3"/>
        <v>0</v>
      </c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R145" s="180" t="s">
        <v>127</v>
      </c>
      <c r="AT145" s="180" t="s">
        <v>122</v>
      </c>
      <c r="AU145" s="180" t="s">
        <v>87</v>
      </c>
      <c r="AY145" s="13" t="s">
        <v>121</v>
      </c>
      <c r="BE145" s="181">
        <f t="shared" si="4"/>
        <v>0</v>
      </c>
      <c r="BF145" s="181">
        <f t="shared" si="5"/>
        <v>0</v>
      </c>
      <c r="BG145" s="181">
        <f t="shared" si="6"/>
        <v>0</v>
      </c>
      <c r="BH145" s="181">
        <f t="shared" si="7"/>
        <v>0</v>
      </c>
      <c r="BI145" s="181">
        <f t="shared" si="8"/>
        <v>0</v>
      </c>
      <c r="BJ145" s="13" t="s">
        <v>87</v>
      </c>
      <c r="BK145" s="181">
        <f t="shared" si="9"/>
        <v>0</v>
      </c>
      <c r="BL145" s="13" t="s">
        <v>127</v>
      </c>
      <c r="BM145" s="180" t="s">
        <v>209</v>
      </c>
    </row>
    <row r="146" spans="1:65" s="2" customFormat="1" ht="16.5" customHeight="1">
      <c r="A146" s="30"/>
      <c r="B146" s="31"/>
      <c r="C146" s="182" t="s">
        <v>210</v>
      </c>
      <c r="D146" s="182" t="s">
        <v>145</v>
      </c>
      <c r="E146" s="183" t="s">
        <v>211</v>
      </c>
      <c r="F146" s="184" t="s">
        <v>212</v>
      </c>
      <c r="G146" s="185" t="s">
        <v>213</v>
      </c>
      <c r="H146" s="186">
        <v>486.3</v>
      </c>
      <c r="I146" s="187"/>
      <c r="J146" s="186">
        <f t="shared" si="0"/>
        <v>0</v>
      </c>
      <c r="K146" s="184" t="s">
        <v>126</v>
      </c>
      <c r="L146" s="188"/>
      <c r="M146" s="189" t="s">
        <v>1</v>
      </c>
      <c r="N146" s="190" t="s">
        <v>44</v>
      </c>
      <c r="O146" s="67"/>
      <c r="P146" s="178">
        <f t="shared" si="1"/>
        <v>0</v>
      </c>
      <c r="Q146" s="178">
        <v>1E-3</v>
      </c>
      <c r="R146" s="178">
        <f t="shared" si="2"/>
        <v>0.48630000000000001</v>
      </c>
      <c r="S146" s="178">
        <v>0</v>
      </c>
      <c r="T146" s="179">
        <f t="shared" si="3"/>
        <v>0</v>
      </c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R146" s="180" t="s">
        <v>154</v>
      </c>
      <c r="AT146" s="180" t="s">
        <v>145</v>
      </c>
      <c r="AU146" s="180" t="s">
        <v>87</v>
      </c>
      <c r="AY146" s="13" t="s">
        <v>121</v>
      </c>
      <c r="BE146" s="181">
        <f t="shared" si="4"/>
        <v>0</v>
      </c>
      <c r="BF146" s="181">
        <f t="shared" si="5"/>
        <v>0</v>
      </c>
      <c r="BG146" s="181">
        <f t="shared" si="6"/>
        <v>0</v>
      </c>
      <c r="BH146" s="181">
        <f t="shared" si="7"/>
        <v>0</v>
      </c>
      <c r="BI146" s="181">
        <f t="shared" si="8"/>
        <v>0</v>
      </c>
      <c r="BJ146" s="13" t="s">
        <v>87</v>
      </c>
      <c r="BK146" s="181">
        <f t="shared" si="9"/>
        <v>0</v>
      </c>
      <c r="BL146" s="13" t="s">
        <v>127</v>
      </c>
      <c r="BM146" s="180" t="s">
        <v>214</v>
      </c>
    </row>
    <row r="147" spans="1:65" s="2" customFormat="1" ht="16.5" customHeight="1">
      <c r="A147" s="30"/>
      <c r="B147" s="31"/>
      <c r="C147" s="182" t="s">
        <v>215</v>
      </c>
      <c r="D147" s="182" t="s">
        <v>145</v>
      </c>
      <c r="E147" s="183" t="s">
        <v>216</v>
      </c>
      <c r="F147" s="184" t="s">
        <v>217</v>
      </c>
      <c r="G147" s="185" t="s">
        <v>125</v>
      </c>
      <c r="H147" s="186">
        <v>18</v>
      </c>
      <c r="I147" s="187"/>
      <c r="J147" s="186">
        <f t="shared" si="0"/>
        <v>0</v>
      </c>
      <c r="K147" s="184" t="s">
        <v>126</v>
      </c>
      <c r="L147" s="188"/>
      <c r="M147" s="189" t="s">
        <v>1</v>
      </c>
      <c r="N147" s="190" t="s">
        <v>44</v>
      </c>
      <c r="O147" s="67"/>
      <c r="P147" s="178">
        <f t="shared" si="1"/>
        <v>0</v>
      </c>
      <c r="Q147" s="178">
        <v>1.6000000000000001E-4</v>
      </c>
      <c r="R147" s="178">
        <f t="shared" si="2"/>
        <v>2.8800000000000002E-3</v>
      </c>
      <c r="S147" s="178">
        <v>0</v>
      </c>
      <c r="T147" s="179">
        <f t="shared" si="3"/>
        <v>0</v>
      </c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R147" s="180" t="s">
        <v>154</v>
      </c>
      <c r="AT147" s="180" t="s">
        <v>145</v>
      </c>
      <c r="AU147" s="180" t="s">
        <v>87</v>
      </c>
      <c r="AY147" s="13" t="s">
        <v>121</v>
      </c>
      <c r="BE147" s="181">
        <f t="shared" si="4"/>
        <v>0</v>
      </c>
      <c r="BF147" s="181">
        <f t="shared" si="5"/>
        <v>0</v>
      </c>
      <c r="BG147" s="181">
        <f t="shared" si="6"/>
        <v>0</v>
      </c>
      <c r="BH147" s="181">
        <f t="shared" si="7"/>
        <v>0</v>
      </c>
      <c r="BI147" s="181">
        <f t="shared" si="8"/>
        <v>0</v>
      </c>
      <c r="BJ147" s="13" t="s">
        <v>87</v>
      </c>
      <c r="BK147" s="181">
        <f t="shared" si="9"/>
        <v>0</v>
      </c>
      <c r="BL147" s="13" t="s">
        <v>127</v>
      </c>
      <c r="BM147" s="180" t="s">
        <v>218</v>
      </c>
    </row>
    <row r="148" spans="1:65" s="2" customFormat="1" ht="16.5" customHeight="1">
      <c r="A148" s="30"/>
      <c r="B148" s="31"/>
      <c r="C148" s="182" t="s">
        <v>219</v>
      </c>
      <c r="D148" s="182" t="s">
        <v>145</v>
      </c>
      <c r="E148" s="183" t="s">
        <v>220</v>
      </c>
      <c r="F148" s="184" t="s">
        <v>221</v>
      </c>
      <c r="G148" s="185" t="s">
        <v>125</v>
      </c>
      <c r="H148" s="186">
        <v>80</v>
      </c>
      <c r="I148" s="187"/>
      <c r="J148" s="186">
        <f t="shared" si="0"/>
        <v>0</v>
      </c>
      <c r="K148" s="184" t="s">
        <v>126</v>
      </c>
      <c r="L148" s="188"/>
      <c r="M148" s="189" t="s">
        <v>1</v>
      </c>
      <c r="N148" s="190" t="s">
        <v>44</v>
      </c>
      <c r="O148" s="67"/>
      <c r="P148" s="178">
        <f t="shared" si="1"/>
        <v>0</v>
      </c>
      <c r="Q148" s="178">
        <v>2.3000000000000001E-4</v>
      </c>
      <c r="R148" s="178">
        <f t="shared" si="2"/>
        <v>1.84E-2</v>
      </c>
      <c r="S148" s="178">
        <v>0</v>
      </c>
      <c r="T148" s="179">
        <f t="shared" si="3"/>
        <v>0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R148" s="180" t="s">
        <v>154</v>
      </c>
      <c r="AT148" s="180" t="s">
        <v>145</v>
      </c>
      <c r="AU148" s="180" t="s">
        <v>87</v>
      </c>
      <c r="AY148" s="13" t="s">
        <v>121</v>
      </c>
      <c r="BE148" s="181">
        <f t="shared" si="4"/>
        <v>0</v>
      </c>
      <c r="BF148" s="181">
        <f t="shared" si="5"/>
        <v>0</v>
      </c>
      <c r="BG148" s="181">
        <f t="shared" si="6"/>
        <v>0</v>
      </c>
      <c r="BH148" s="181">
        <f t="shared" si="7"/>
        <v>0</v>
      </c>
      <c r="BI148" s="181">
        <f t="shared" si="8"/>
        <v>0</v>
      </c>
      <c r="BJ148" s="13" t="s">
        <v>87</v>
      </c>
      <c r="BK148" s="181">
        <f t="shared" si="9"/>
        <v>0</v>
      </c>
      <c r="BL148" s="13" t="s">
        <v>127</v>
      </c>
      <c r="BM148" s="180" t="s">
        <v>222</v>
      </c>
    </row>
    <row r="149" spans="1:65" s="2" customFormat="1" ht="16.5" customHeight="1">
      <c r="A149" s="30"/>
      <c r="B149" s="31"/>
      <c r="C149" s="170" t="s">
        <v>223</v>
      </c>
      <c r="D149" s="170" t="s">
        <v>122</v>
      </c>
      <c r="E149" s="171" t="s">
        <v>224</v>
      </c>
      <c r="F149" s="172" t="s">
        <v>225</v>
      </c>
      <c r="G149" s="173" t="s">
        <v>137</v>
      </c>
      <c r="H149" s="174">
        <v>1</v>
      </c>
      <c r="I149" s="175"/>
      <c r="J149" s="174">
        <f t="shared" si="0"/>
        <v>0</v>
      </c>
      <c r="K149" s="172" t="s">
        <v>1</v>
      </c>
      <c r="L149" s="35"/>
      <c r="M149" s="176" t="s">
        <v>1</v>
      </c>
      <c r="N149" s="177" t="s">
        <v>44</v>
      </c>
      <c r="O149" s="67"/>
      <c r="P149" s="178">
        <f t="shared" si="1"/>
        <v>0</v>
      </c>
      <c r="Q149" s="178">
        <v>0</v>
      </c>
      <c r="R149" s="178">
        <f t="shared" si="2"/>
        <v>0</v>
      </c>
      <c r="S149" s="178">
        <v>0</v>
      </c>
      <c r="T149" s="179">
        <f t="shared" si="3"/>
        <v>0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R149" s="180" t="s">
        <v>127</v>
      </c>
      <c r="AT149" s="180" t="s">
        <v>122</v>
      </c>
      <c r="AU149" s="180" t="s">
        <v>87</v>
      </c>
      <c r="AY149" s="13" t="s">
        <v>121</v>
      </c>
      <c r="BE149" s="181">
        <f t="shared" si="4"/>
        <v>0</v>
      </c>
      <c r="BF149" s="181">
        <f t="shared" si="5"/>
        <v>0</v>
      </c>
      <c r="BG149" s="181">
        <f t="shared" si="6"/>
        <v>0</v>
      </c>
      <c r="BH149" s="181">
        <f t="shared" si="7"/>
        <v>0</v>
      </c>
      <c r="BI149" s="181">
        <f t="shared" si="8"/>
        <v>0</v>
      </c>
      <c r="BJ149" s="13" t="s">
        <v>87</v>
      </c>
      <c r="BK149" s="181">
        <f t="shared" si="9"/>
        <v>0</v>
      </c>
      <c r="BL149" s="13" t="s">
        <v>127</v>
      </c>
      <c r="BM149" s="180" t="s">
        <v>226</v>
      </c>
    </row>
    <row r="150" spans="1:65" s="2" customFormat="1" ht="16.5" customHeight="1">
      <c r="A150" s="30"/>
      <c r="B150" s="31"/>
      <c r="C150" s="170" t="s">
        <v>227</v>
      </c>
      <c r="D150" s="170" t="s">
        <v>122</v>
      </c>
      <c r="E150" s="171" t="s">
        <v>228</v>
      </c>
      <c r="F150" s="172" t="s">
        <v>229</v>
      </c>
      <c r="G150" s="173" t="s">
        <v>230</v>
      </c>
      <c r="H150" s="174">
        <v>2</v>
      </c>
      <c r="I150" s="175"/>
      <c r="J150" s="174">
        <f t="shared" si="0"/>
        <v>0</v>
      </c>
      <c r="K150" s="172" t="s">
        <v>126</v>
      </c>
      <c r="L150" s="35"/>
      <c r="M150" s="176" t="s">
        <v>1</v>
      </c>
      <c r="N150" s="177" t="s">
        <v>44</v>
      </c>
      <c r="O150" s="67"/>
      <c r="P150" s="178">
        <f t="shared" si="1"/>
        <v>0</v>
      </c>
      <c r="Q150" s="178">
        <v>0</v>
      </c>
      <c r="R150" s="178">
        <f t="shared" si="2"/>
        <v>0</v>
      </c>
      <c r="S150" s="178">
        <v>0</v>
      </c>
      <c r="T150" s="179">
        <f t="shared" si="3"/>
        <v>0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R150" s="180" t="s">
        <v>127</v>
      </c>
      <c r="AT150" s="180" t="s">
        <v>122</v>
      </c>
      <c r="AU150" s="180" t="s">
        <v>87</v>
      </c>
      <c r="AY150" s="13" t="s">
        <v>121</v>
      </c>
      <c r="BE150" s="181">
        <f t="shared" si="4"/>
        <v>0</v>
      </c>
      <c r="BF150" s="181">
        <f t="shared" si="5"/>
        <v>0</v>
      </c>
      <c r="BG150" s="181">
        <f t="shared" si="6"/>
        <v>0</v>
      </c>
      <c r="BH150" s="181">
        <f t="shared" si="7"/>
        <v>0</v>
      </c>
      <c r="BI150" s="181">
        <f t="shared" si="8"/>
        <v>0</v>
      </c>
      <c r="BJ150" s="13" t="s">
        <v>87</v>
      </c>
      <c r="BK150" s="181">
        <f t="shared" si="9"/>
        <v>0</v>
      </c>
      <c r="BL150" s="13" t="s">
        <v>127</v>
      </c>
      <c r="BM150" s="180" t="s">
        <v>231</v>
      </c>
    </row>
    <row r="151" spans="1:65" s="2" customFormat="1" ht="16.5" customHeight="1">
      <c r="A151" s="30"/>
      <c r="B151" s="31"/>
      <c r="C151" s="170" t="s">
        <v>232</v>
      </c>
      <c r="D151" s="170" t="s">
        <v>122</v>
      </c>
      <c r="E151" s="171" t="s">
        <v>233</v>
      </c>
      <c r="F151" s="172" t="s">
        <v>234</v>
      </c>
      <c r="G151" s="173" t="s">
        <v>125</v>
      </c>
      <c r="H151" s="174">
        <v>2</v>
      </c>
      <c r="I151" s="175"/>
      <c r="J151" s="174">
        <f t="shared" si="0"/>
        <v>0</v>
      </c>
      <c r="K151" s="172" t="s">
        <v>235</v>
      </c>
      <c r="L151" s="35"/>
      <c r="M151" s="176" t="s">
        <v>1</v>
      </c>
      <c r="N151" s="177" t="s">
        <v>44</v>
      </c>
      <c r="O151" s="67"/>
      <c r="P151" s="178">
        <f t="shared" si="1"/>
        <v>0</v>
      </c>
      <c r="Q151" s="178">
        <v>0</v>
      </c>
      <c r="R151" s="178">
        <f t="shared" si="2"/>
        <v>0</v>
      </c>
      <c r="S151" s="178">
        <v>0</v>
      </c>
      <c r="T151" s="179">
        <f t="shared" si="3"/>
        <v>0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R151" s="180" t="s">
        <v>236</v>
      </c>
      <c r="AT151" s="180" t="s">
        <v>122</v>
      </c>
      <c r="AU151" s="180" t="s">
        <v>87</v>
      </c>
      <c r="AY151" s="13" t="s">
        <v>121</v>
      </c>
      <c r="BE151" s="181">
        <f t="shared" si="4"/>
        <v>0</v>
      </c>
      <c r="BF151" s="181">
        <f t="shared" si="5"/>
        <v>0</v>
      </c>
      <c r="BG151" s="181">
        <f t="shared" si="6"/>
        <v>0</v>
      </c>
      <c r="BH151" s="181">
        <f t="shared" si="7"/>
        <v>0</v>
      </c>
      <c r="BI151" s="181">
        <f t="shared" si="8"/>
        <v>0</v>
      </c>
      <c r="BJ151" s="13" t="s">
        <v>87</v>
      </c>
      <c r="BK151" s="181">
        <f t="shared" si="9"/>
        <v>0</v>
      </c>
      <c r="BL151" s="13" t="s">
        <v>236</v>
      </c>
      <c r="BM151" s="180" t="s">
        <v>237</v>
      </c>
    </row>
    <row r="152" spans="1:65" s="2" customFormat="1" ht="16.5" customHeight="1">
      <c r="A152" s="30"/>
      <c r="B152" s="31"/>
      <c r="C152" s="170" t="s">
        <v>238</v>
      </c>
      <c r="D152" s="170" t="s">
        <v>122</v>
      </c>
      <c r="E152" s="171" t="s">
        <v>239</v>
      </c>
      <c r="F152" s="172" t="s">
        <v>240</v>
      </c>
      <c r="G152" s="173" t="s">
        <v>125</v>
      </c>
      <c r="H152" s="174">
        <v>2</v>
      </c>
      <c r="I152" s="175"/>
      <c r="J152" s="174">
        <f t="shared" si="0"/>
        <v>0</v>
      </c>
      <c r="K152" s="172" t="s">
        <v>126</v>
      </c>
      <c r="L152" s="35"/>
      <c r="M152" s="176" t="s">
        <v>1</v>
      </c>
      <c r="N152" s="177" t="s">
        <v>44</v>
      </c>
      <c r="O152" s="67"/>
      <c r="P152" s="178">
        <f t="shared" si="1"/>
        <v>0</v>
      </c>
      <c r="Q152" s="178">
        <v>0</v>
      </c>
      <c r="R152" s="178">
        <f t="shared" si="2"/>
        <v>0</v>
      </c>
      <c r="S152" s="178">
        <v>0</v>
      </c>
      <c r="T152" s="179">
        <f t="shared" si="3"/>
        <v>0</v>
      </c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R152" s="180" t="s">
        <v>236</v>
      </c>
      <c r="AT152" s="180" t="s">
        <v>122</v>
      </c>
      <c r="AU152" s="180" t="s">
        <v>87</v>
      </c>
      <c r="AY152" s="13" t="s">
        <v>121</v>
      </c>
      <c r="BE152" s="181">
        <f t="shared" si="4"/>
        <v>0</v>
      </c>
      <c r="BF152" s="181">
        <f t="shared" si="5"/>
        <v>0</v>
      </c>
      <c r="BG152" s="181">
        <f t="shared" si="6"/>
        <v>0</v>
      </c>
      <c r="BH152" s="181">
        <f t="shared" si="7"/>
        <v>0</v>
      </c>
      <c r="BI152" s="181">
        <f t="shared" si="8"/>
        <v>0</v>
      </c>
      <c r="BJ152" s="13" t="s">
        <v>87</v>
      </c>
      <c r="BK152" s="181">
        <f t="shared" si="9"/>
        <v>0</v>
      </c>
      <c r="BL152" s="13" t="s">
        <v>236</v>
      </c>
      <c r="BM152" s="180" t="s">
        <v>241</v>
      </c>
    </row>
    <row r="153" spans="1:65" s="2" customFormat="1" ht="24.2" customHeight="1">
      <c r="A153" s="30"/>
      <c r="B153" s="31"/>
      <c r="C153" s="170" t="s">
        <v>242</v>
      </c>
      <c r="D153" s="170" t="s">
        <v>122</v>
      </c>
      <c r="E153" s="171" t="s">
        <v>243</v>
      </c>
      <c r="F153" s="172" t="s">
        <v>244</v>
      </c>
      <c r="G153" s="173" t="s">
        <v>230</v>
      </c>
      <c r="H153" s="174">
        <v>1</v>
      </c>
      <c r="I153" s="175"/>
      <c r="J153" s="174">
        <f t="shared" si="0"/>
        <v>0</v>
      </c>
      <c r="K153" s="172" t="s">
        <v>126</v>
      </c>
      <c r="L153" s="35"/>
      <c r="M153" s="176" t="s">
        <v>1</v>
      </c>
      <c r="N153" s="177" t="s">
        <v>44</v>
      </c>
      <c r="O153" s="67"/>
      <c r="P153" s="178">
        <f t="shared" si="1"/>
        <v>0</v>
      </c>
      <c r="Q153" s="178">
        <v>0</v>
      </c>
      <c r="R153" s="178">
        <f t="shared" si="2"/>
        <v>0</v>
      </c>
      <c r="S153" s="178">
        <v>0</v>
      </c>
      <c r="T153" s="179">
        <f t="shared" si="3"/>
        <v>0</v>
      </c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R153" s="180" t="s">
        <v>127</v>
      </c>
      <c r="AT153" s="180" t="s">
        <v>122</v>
      </c>
      <c r="AU153" s="180" t="s">
        <v>87</v>
      </c>
      <c r="AY153" s="13" t="s">
        <v>121</v>
      </c>
      <c r="BE153" s="181">
        <f t="shared" si="4"/>
        <v>0</v>
      </c>
      <c r="BF153" s="181">
        <f t="shared" si="5"/>
        <v>0</v>
      </c>
      <c r="BG153" s="181">
        <f t="shared" si="6"/>
        <v>0</v>
      </c>
      <c r="BH153" s="181">
        <f t="shared" si="7"/>
        <v>0</v>
      </c>
      <c r="BI153" s="181">
        <f t="shared" si="8"/>
        <v>0</v>
      </c>
      <c r="BJ153" s="13" t="s">
        <v>87</v>
      </c>
      <c r="BK153" s="181">
        <f t="shared" si="9"/>
        <v>0</v>
      </c>
      <c r="BL153" s="13" t="s">
        <v>127</v>
      </c>
      <c r="BM153" s="180" t="s">
        <v>245</v>
      </c>
    </row>
    <row r="154" spans="1:65" s="2" customFormat="1" ht="24.2" customHeight="1">
      <c r="A154" s="30"/>
      <c r="B154" s="31"/>
      <c r="C154" s="170" t="s">
        <v>246</v>
      </c>
      <c r="D154" s="170" t="s">
        <v>122</v>
      </c>
      <c r="E154" s="171" t="s">
        <v>247</v>
      </c>
      <c r="F154" s="172" t="s">
        <v>248</v>
      </c>
      <c r="G154" s="173" t="s">
        <v>230</v>
      </c>
      <c r="H154" s="174">
        <v>20</v>
      </c>
      <c r="I154" s="175"/>
      <c r="J154" s="174">
        <f t="shared" si="0"/>
        <v>0</v>
      </c>
      <c r="K154" s="172" t="s">
        <v>126</v>
      </c>
      <c r="L154" s="35"/>
      <c r="M154" s="176" t="s">
        <v>1</v>
      </c>
      <c r="N154" s="177" t="s">
        <v>44</v>
      </c>
      <c r="O154" s="67"/>
      <c r="P154" s="178">
        <f t="shared" si="1"/>
        <v>0</v>
      </c>
      <c r="Q154" s="178">
        <v>0</v>
      </c>
      <c r="R154" s="178">
        <f t="shared" si="2"/>
        <v>0</v>
      </c>
      <c r="S154" s="178">
        <v>0</v>
      </c>
      <c r="T154" s="179">
        <f t="shared" si="3"/>
        <v>0</v>
      </c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R154" s="180" t="s">
        <v>127</v>
      </c>
      <c r="AT154" s="180" t="s">
        <v>122</v>
      </c>
      <c r="AU154" s="180" t="s">
        <v>87</v>
      </c>
      <c r="AY154" s="13" t="s">
        <v>121</v>
      </c>
      <c r="BE154" s="181">
        <f t="shared" si="4"/>
        <v>0</v>
      </c>
      <c r="BF154" s="181">
        <f t="shared" si="5"/>
        <v>0</v>
      </c>
      <c r="BG154" s="181">
        <f t="shared" si="6"/>
        <v>0</v>
      </c>
      <c r="BH154" s="181">
        <f t="shared" si="7"/>
        <v>0</v>
      </c>
      <c r="BI154" s="181">
        <f t="shared" si="8"/>
        <v>0</v>
      </c>
      <c r="BJ154" s="13" t="s">
        <v>87</v>
      </c>
      <c r="BK154" s="181">
        <f t="shared" si="9"/>
        <v>0</v>
      </c>
      <c r="BL154" s="13" t="s">
        <v>127</v>
      </c>
      <c r="BM154" s="180" t="s">
        <v>249</v>
      </c>
    </row>
    <row r="155" spans="1:65" s="2" customFormat="1" ht="37.9" customHeight="1">
      <c r="A155" s="30"/>
      <c r="B155" s="31"/>
      <c r="C155" s="170" t="s">
        <v>250</v>
      </c>
      <c r="D155" s="170" t="s">
        <v>122</v>
      </c>
      <c r="E155" s="171" t="s">
        <v>251</v>
      </c>
      <c r="F155" s="172" t="s">
        <v>252</v>
      </c>
      <c r="G155" s="173" t="s">
        <v>125</v>
      </c>
      <c r="H155" s="174">
        <v>1</v>
      </c>
      <c r="I155" s="175"/>
      <c r="J155" s="174">
        <f t="shared" si="0"/>
        <v>0</v>
      </c>
      <c r="K155" s="172" t="s">
        <v>126</v>
      </c>
      <c r="L155" s="35"/>
      <c r="M155" s="176" t="s">
        <v>1</v>
      </c>
      <c r="N155" s="177" t="s">
        <v>44</v>
      </c>
      <c r="O155" s="67"/>
      <c r="P155" s="178">
        <f t="shared" si="1"/>
        <v>0</v>
      </c>
      <c r="Q155" s="178">
        <v>0</v>
      </c>
      <c r="R155" s="178">
        <f t="shared" si="2"/>
        <v>0</v>
      </c>
      <c r="S155" s="178">
        <v>0</v>
      </c>
      <c r="T155" s="179">
        <f t="shared" si="3"/>
        <v>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R155" s="180" t="s">
        <v>127</v>
      </c>
      <c r="AT155" s="180" t="s">
        <v>122</v>
      </c>
      <c r="AU155" s="180" t="s">
        <v>87</v>
      </c>
      <c r="AY155" s="13" t="s">
        <v>121</v>
      </c>
      <c r="BE155" s="181">
        <f t="shared" si="4"/>
        <v>0</v>
      </c>
      <c r="BF155" s="181">
        <f t="shared" si="5"/>
        <v>0</v>
      </c>
      <c r="BG155" s="181">
        <f t="shared" si="6"/>
        <v>0</v>
      </c>
      <c r="BH155" s="181">
        <f t="shared" si="7"/>
        <v>0</v>
      </c>
      <c r="BI155" s="181">
        <f t="shared" si="8"/>
        <v>0</v>
      </c>
      <c r="BJ155" s="13" t="s">
        <v>87</v>
      </c>
      <c r="BK155" s="181">
        <f t="shared" si="9"/>
        <v>0</v>
      </c>
      <c r="BL155" s="13" t="s">
        <v>127</v>
      </c>
      <c r="BM155" s="180" t="s">
        <v>253</v>
      </c>
    </row>
    <row r="156" spans="1:65" s="2" customFormat="1" ht="16.5" customHeight="1">
      <c r="A156" s="30"/>
      <c r="B156" s="31"/>
      <c r="C156" s="170" t="s">
        <v>254</v>
      </c>
      <c r="D156" s="170" t="s">
        <v>122</v>
      </c>
      <c r="E156" s="171" t="s">
        <v>255</v>
      </c>
      <c r="F156" s="172" t="s">
        <v>256</v>
      </c>
      <c r="G156" s="173" t="s">
        <v>137</v>
      </c>
      <c r="H156" s="174">
        <v>1</v>
      </c>
      <c r="I156" s="175"/>
      <c r="J156" s="174">
        <f t="shared" si="0"/>
        <v>0</v>
      </c>
      <c r="K156" s="172" t="s">
        <v>126</v>
      </c>
      <c r="L156" s="35"/>
      <c r="M156" s="176" t="s">
        <v>1</v>
      </c>
      <c r="N156" s="177" t="s">
        <v>44</v>
      </c>
      <c r="O156" s="67"/>
      <c r="P156" s="178">
        <f t="shared" si="1"/>
        <v>0</v>
      </c>
      <c r="Q156" s="178">
        <v>0</v>
      </c>
      <c r="R156" s="178">
        <f t="shared" si="2"/>
        <v>0</v>
      </c>
      <c r="S156" s="178">
        <v>0</v>
      </c>
      <c r="T156" s="179">
        <f t="shared" si="3"/>
        <v>0</v>
      </c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R156" s="180" t="s">
        <v>127</v>
      </c>
      <c r="AT156" s="180" t="s">
        <v>122</v>
      </c>
      <c r="AU156" s="180" t="s">
        <v>87</v>
      </c>
      <c r="AY156" s="13" t="s">
        <v>121</v>
      </c>
      <c r="BE156" s="181">
        <f t="shared" si="4"/>
        <v>0</v>
      </c>
      <c r="BF156" s="181">
        <f t="shared" si="5"/>
        <v>0</v>
      </c>
      <c r="BG156" s="181">
        <f t="shared" si="6"/>
        <v>0</v>
      </c>
      <c r="BH156" s="181">
        <f t="shared" si="7"/>
        <v>0</v>
      </c>
      <c r="BI156" s="181">
        <f t="shared" si="8"/>
        <v>0</v>
      </c>
      <c r="BJ156" s="13" t="s">
        <v>87</v>
      </c>
      <c r="BK156" s="181">
        <f t="shared" si="9"/>
        <v>0</v>
      </c>
      <c r="BL156" s="13" t="s">
        <v>127</v>
      </c>
      <c r="BM156" s="180" t="s">
        <v>257</v>
      </c>
    </row>
    <row r="157" spans="1:65" s="11" customFormat="1" ht="25.9" customHeight="1">
      <c r="B157" s="156"/>
      <c r="C157" s="157"/>
      <c r="D157" s="158" t="s">
        <v>78</v>
      </c>
      <c r="E157" s="159" t="s">
        <v>258</v>
      </c>
      <c r="F157" s="159" t="s">
        <v>259</v>
      </c>
      <c r="G157" s="157"/>
      <c r="H157" s="157"/>
      <c r="I157" s="160"/>
      <c r="J157" s="161">
        <f>BK157</f>
        <v>0</v>
      </c>
      <c r="K157" s="157"/>
      <c r="L157" s="162"/>
      <c r="M157" s="163"/>
      <c r="N157" s="164"/>
      <c r="O157" s="164"/>
      <c r="P157" s="165">
        <f>SUM(P158:P176)</f>
        <v>0</v>
      </c>
      <c r="Q157" s="164"/>
      <c r="R157" s="165">
        <f>SUM(R158:R176)</f>
        <v>47.471860000000014</v>
      </c>
      <c r="S157" s="164"/>
      <c r="T157" s="166">
        <f>SUM(T158:T176)</f>
        <v>4.4000000000000004</v>
      </c>
      <c r="AR157" s="167" t="s">
        <v>120</v>
      </c>
      <c r="AT157" s="168" t="s">
        <v>78</v>
      </c>
      <c r="AU157" s="168" t="s">
        <v>79</v>
      </c>
      <c r="AY157" s="167" t="s">
        <v>121</v>
      </c>
      <c r="BK157" s="169">
        <f>SUM(BK158:BK176)</f>
        <v>0</v>
      </c>
    </row>
    <row r="158" spans="1:65" s="2" customFormat="1" ht="24.2" customHeight="1">
      <c r="A158" s="30"/>
      <c r="B158" s="31"/>
      <c r="C158" s="170" t="s">
        <v>260</v>
      </c>
      <c r="D158" s="170" t="s">
        <v>122</v>
      </c>
      <c r="E158" s="171" t="s">
        <v>261</v>
      </c>
      <c r="F158" s="172" t="s">
        <v>262</v>
      </c>
      <c r="G158" s="173" t="s">
        <v>263</v>
      </c>
      <c r="H158" s="174">
        <v>0.7</v>
      </c>
      <c r="I158" s="175"/>
      <c r="J158" s="174">
        <f t="shared" ref="J158:J176" si="10">ROUND(I158*H158,2)</f>
        <v>0</v>
      </c>
      <c r="K158" s="172" t="s">
        <v>126</v>
      </c>
      <c r="L158" s="35"/>
      <c r="M158" s="176" t="s">
        <v>1</v>
      </c>
      <c r="N158" s="177" t="s">
        <v>44</v>
      </c>
      <c r="O158" s="67"/>
      <c r="P158" s="178">
        <f t="shared" ref="P158:P176" si="11">O158*H158</f>
        <v>0</v>
      </c>
      <c r="Q158" s="178">
        <v>8.8000000000000005E-3</v>
      </c>
      <c r="R158" s="178">
        <f t="shared" ref="R158:R176" si="12">Q158*H158</f>
        <v>6.1599999999999997E-3</v>
      </c>
      <c r="S158" s="178">
        <v>0</v>
      </c>
      <c r="T158" s="179">
        <f t="shared" ref="T158:T176" si="13">S158*H158</f>
        <v>0</v>
      </c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R158" s="180" t="s">
        <v>127</v>
      </c>
      <c r="AT158" s="180" t="s">
        <v>122</v>
      </c>
      <c r="AU158" s="180" t="s">
        <v>87</v>
      </c>
      <c r="AY158" s="13" t="s">
        <v>121</v>
      </c>
      <c r="BE158" s="181">
        <f t="shared" ref="BE158:BE176" si="14">IF(N158="základní",J158,0)</f>
        <v>0</v>
      </c>
      <c r="BF158" s="181">
        <f t="shared" ref="BF158:BF176" si="15">IF(N158="snížená",J158,0)</f>
        <v>0</v>
      </c>
      <c r="BG158" s="181">
        <f t="shared" ref="BG158:BG176" si="16">IF(N158="zákl. přenesená",J158,0)</f>
        <v>0</v>
      </c>
      <c r="BH158" s="181">
        <f t="shared" ref="BH158:BH176" si="17">IF(N158="sníž. přenesená",J158,0)</f>
        <v>0</v>
      </c>
      <c r="BI158" s="181">
        <f t="shared" ref="BI158:BI176" si="18">IF(N158="nulová",J158,0)</f>
        <v>0</v>
      </c>
      <c r="BJ158" s="13" t="s">
        <v>87</v>
      </c>
      <c r="BK158" s="181">
        <f t="shared" ref="BK158:BK176" si="19">ROUND(I158*H158,2)</f>
        <v>0</v>
      </c>
      <c r="BL158" s="13" t="s">
        <v>127</v>
      </c>
      <c r="BM158" s="180" t="s">
        <v>264</v>
      </c>
    </row>
    <row r="159" spans="1:65" s="2" customFormat="1" ht="24.2" customHeight="1">
      <c r="A159" s="30"/>
      <c r="B159" s="31"/>
      <c r="C159" s="170" t="s">
        <v>265</v>
      </c>
      <c r="D159" s="170" t="s">
        <v>122</v>
      </c>
      <c r="E159" s="171" t="s">
        <v>266</v>
      </c>
      <c r="F159" s="172" t="s">
        <v>267</v>
      </c>
      <c r="G159" s="173" t="s">
        <v>268</v>
      </c>
      <c r="H159" s="174">
        <v>18</v>
      </c>
      <c r="I159" s="175"/>
      <c r="J159" s="174">
        <f t="shared" si="10"/>
        <v>0</v>
      </c>
      <c r="K159" s="172" t="s">
        <v>126</v>
      </c>
      <c r="L159" s="35"/>
      <c r="M159" s="176" t="s">
        <v>1</v>
      </c>
      <c r="N159" s="177" t="s">
        <v>44</v>
      </c>
      <c r="O159" s="67"/>
      <c r="P159" s="178">
        <f t="shared" si="11"/>
        <v>0</v>
      </c>
      <c r="Q159" s="178">
        <v>0</v>
      </c>
      <c r="R159" s="178">
        <f t="shared" si="12"/>
        <v>0</v>
      </c>
      <c r="S159" s="178">
        <v>0</v>
      </c>
      <c r="T159" s="179">
        <f t="shared" si="13"/>
        <v>0</v>
      </c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R159" s="180" t="s">
        <v>127</v>
      </c>
      <c r="AT159" s="180" t="s">
        <v>122</v>
      </c>
      <c r="AU159" s="180" t="s">
        <v>87</v>
      </c>
      <c r="AY159" s="13" t="s">
        <v>121</v>
      </c>
      <c r="BE159" s="181">
        <f t="shared" si="14"/>
        <v>0</v>
      </c>
      <c r="BF159" s="181">
        <f t="shared" si="15"/>
        <v>0</v>
      </c>
      <c r="BG159" s="181">
        <f t="shared" si="16"/>
        <v>0</v>
      </c>
      <c r="BH159" s="181">
        <f t="shared" si="17"/>
        <v>0</v>
      </c>
      <c r="BI159" s="181">
        <f t="shared" si="18"/>
        <v>0</v>
      </c>
      <c r="BJ159" s="13" t="s">
        <v>87</v>
      </c>
      <c r="BK159" s="181">
        <f t="shared" si="19"/>
        <v>0</v>
      </c>
      <c r="BL159" s="13" t="s">
        <v>127</v>
      </c>
      <c r="BM159" s="180" t="s">
        <v>269</v>
      </c>
    </row>
    <row r="160" spans="1:65" s="2" customFormat="1" ht="24.2" customHeight="1">
      <c r="A160" s="30"/>
      <c r="B160" s="31"/>
      <c r="C160" s="170" t="s">
        <v>270</v>
      </c>
      <c r="D160" s="170" t="s">
        <v>122</v>
      </c>
      <c r="E160" s="171" t="s">
        <v>271</v>
      </c>
      <c r="F160" s="172" t="s">
        <v>272</v>
      </c>
      <c r="G160" s="173" t="s">
        <v>268</v>
      </c>
      <c r="H160" s="174">
        <v>18</v>
      </c>
      <c r="I160" s="175"/>
      <c r="J160" s="174">
        <f t="shared" si="10"/>
        <v>0</v>
      </c>
      <c r="K160" s="172" t="s">
        <v>126</v>
      </c>
      <c r="L160" s="35"/>
      <c r="M160" s="176" t="s">
        <v>1</v>
      </c>
      <c r="N160" s="177" t="s">
        <v>44</v>
      </c>
      <c r="O160" s="67"/>
      <c r="P160" s="178">
        <f t="shared" si="11"/>
        <v>0</v>
      </c>
      <c r="Q160" s="178">
        <v>2.3010199999999998</v>
      </c>
      <c r="R160" s="178">
        <f t="shared" si="12"/>
        <v>41.41836</v>
      </c>
      <c r="S160" s="178">
        <v>0</v>
      </c>
      <c r="T160" s="179">
        <f t="shared" si="13"/>
        <v>0</v>
      </c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R160" s="180" t="s">
        <v>127</v>
      </c>
      <c r="AT160" s="180" t="s">
        <v>122</v>
      </c>
      <c r="AU160" s="180" t="s">
        <v>87</v>
      </c>
      <c r="AY160" s="13" t="s">
        <v>121</v>
      </c>
      <c r="BE160" s="181">
        <f t="shared" si="14"/>
        <v>0</v>
      </c>
      <c r="BF160" s="181">
        <f t="shared" si="15"/>
        <v>0</v>
      </c>
      <c r="BG160" s="181">
        <f t="shared" si="16"/>
        <v>0</v>
      </c>
      <c r="BH160" s="181">
        <f t="shared" si="17"/>
        <v>0</v>
      </c>
      <c r="BI160" s="181">
        <f t="shared" si="18"/>
        <v>0</v>
      </c>
      <c r="BJ160" s="13" t="s">
        <v>87</v>
      </c>
      <c r="BK160" s="181">
        <f t="shared" si="19"/>
        <v>0</v>
      </c>
      <c r="BL160" s="13" t="s">
        <v>127</v>
      </c>
      <c r="BM160" s="180" t="s">
        <v>273</v>
      </c>
    </row>
    <row r="161" spans="1:65" s="2" customFormat="1" ht="33" customHeight="1">
      <c r="A161" s="30"/>
      <c r="B161" s="31"/>
      <c r="C161" s="170" t="s">
        <v>274</v>
      </c>
      <c r="D161" s="170" t="s">
        <v>122</v>
      </c>
      <c r="E161" s="171" t="s">
        <v>275</v>
      </c>
      <c r="F161" s="172" t="s">
        <v>276</v>
      </c>
      <c r="G161" s="173" t="s">
        <v>189</v>
      </c>
      <c r="H161" s="174">
        <v>18</v>
      </c>
      <c r="I161" s="175"/>
      <c r="J161" s="174">
        <f t="shared" si="10"/>
        <v>0</v>
      </c>
      <c r="K161" s="172" t="s">
        <v>126</v>
      </c>
      <c r="L161" s="35"/>
      <c r="M161" s="176" t="s">
        <v>1</v>
      </c>
      <c r="N161" s="177" t="s">
        <v>44</v>
      </c>
      <c r="O161" s="67"/>
      <c r="P161" s="178">
        <f t="shared" si="11"/>
        <v>0</v>
      </c>
      <c r="Q161" s="178">
        <v>2.0000000000000002E-5</v>
      </c>
      <c r="R161" s="178">
        <f t="shared" si="12"/>
        <v>3.6000000000000002E-4</v>
      </c>
      <c r="S161" s="178">
        <v>0</v>
      </c>
      <c r="T161" s="179">
        <f t="shared" si="13"/>
        <v>0</v>
      </c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R161" s="180" t="s">
        <v>127</v>
      </c>
      <c r="AT161" s="180" t="s">
        <v>122</v>
      </c>
      <c r="AU161" s="180" t="s">
        <v>87</v>
      </c>
      <c r="AY161" s="13" t="s">
        <v>121</v>
      </c>
      <c r="BE161" s="181">
        <f t="shared" si="14"/>
        <v>0</v>
      </c>
      <c r="BF161" s="181">
        <f t="shared" si="15"/>
        <v>0</v>
      </c>
      <c r="BG161" s="181">
        <f t="shared" si="16"/>
        <v>0</v>
      </c>
      <c r="BH161" s="181">
        <f t="shared" si="17"/>
        <v>0</v>
      </c>
      <c r="BI161" s="181">
        <f t="shared" si="18"/>
        <v>0</v>
      </c>
      <c r="BJ161" s="13" t="s">
        <v>87</v>
      </c>
      <c r="BK161" s="181">
        <f t="shared" si="19"/>
        <v>0</v>
      </c>
      <c r="BL161" s="13" t="s">
        <v>127</v>
      </c>
      <c r="BM161" s="180" t="s">
        <v>277</v>
      </c>
    </row>
    <row r="162" spans="1:65" s="2" customFormat="1" ht="16.5" customHeight="1">
      <c r="A162" s="30"/>
      <c r="B162" s="31"/>
      <c r="C162" s="182" t="s">
        <v>278</v>
      </c>
      <c r="D162" s="182" t="s">
        <v>145</v>
      </c>
      <c r="E162" s="183" t="s">
        <v>279</v>
      </c>
      <c r="F162" s="184" t="s">
        <v>280</v>
      </c>
      <c r="G162" s="185" t="s">
        <v>189</v>
      </c>
      <c r="H162" s="186">
        <v>18</v>
      </c>
      <c r="I162" s="187"/>
      <c r="J162" s="186">
        <f t="shared" si="10"/>
        <v>0</v>
      </c>
      <c r="K162" s="184" t="s">
        <v>126</v>
      </c>
      <c r="L162" s="188"/>
      <c r="M162" s="189" t="s">
        <v>1</v>
      </c>
      <c r="N162" s="190" t="s">
        <v>44</v>
      </c>
      <c r="O162" s="67"/>
      <c r="P162" s="178">
        <f t="shared" si="11"/>
        <v>0</v>
      </c>
      <c r="Q162" s="178">
        <v>8.1399999999999997E-3</v>
      </c>
      <c r="R162" s="178">
        <f t="shared" si="12"/>
        <v>0.14651999999999998</v>
      </c>
      <c r="S162" s="178">
        <v>0</v>
      </c>
      <c r="T162" s="179">
        <f t="shared" si="13"/>
        <v>0</v>
      </c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R162" s="180" t="s">
        <v>154</v>
      </c>
      <c r="AT162" s="180" t="s">
        <v>145</v>
      </c>
      <c r="AU162" s="180" t="s">
        <v>87</v>
      </c>
      <c r="AY162" s="13" t="s">
        <v>121</v>
      </c>
      <c r="BE162" s="181">
        <f t="shared" si="14"/>
        <v>0</v>
      </c>
      <c r="BF162" s="181">
        <f t="shared" si="15"/>
        <v>0</v>
      </c>
      <c r="BG162" s="181">
        <f t="shared" si="16"/>
        <v>0</v>
      </c>
      <c r="BH162" s="181">
        <f t="shared" si="17"/>
        <v>0</v>
      </c>
      <c r="BI162" s="181">
        <f t="shared" si="18"/>
        <v>0</v>
      </c>
      <c r="BJ162" s="13" t="s">
        <v>87</v>
      </c>
      <c r="BK162" s="181">
        <f t="shared" si="19"/>
        <v>0</v>
      </c>
      <c r="BL162" s="13" t="s">
        <v>127</v>
      </c>
      <c r="BM162" s="180" t="s">
        <v>281</v>
      </c>
    </row>
    <row r="163" spans="1:65" s="2" customFormat="1" ht="33" customHeight="1">
      <c r="A163" s="30"/>
      <c r="B163" s="31"/>
      <c r="C163" s="170" t="s">
        <v>282</v>
      </c>
      <c r="D163" s="170" t="s">
        <v>122</v>
      </c>
      <c r="E163" s="171" t="s">
        <v>283</v>
      </c>
      <c r="F163" s="172" t="s">
        <v>284</v>
      </c>
      <c r="G163" s="173" t="s">
        <v>189</v>
      </c>
      <c r="H163" s="174">
        <v>144</v>
      </c>
      <c r="I163" s="175"/>
      <c r="J163" s="174">
        <f t="shared" si="10"/>
        <v>0</v>
      </c>
      <c r="K163" s="172" t="s">
        <v>235</v>
      </c>
      <c r="L163" s="35"/>
      <c r="M163" s="176" t="s">
        <v>1</v>
      </c>
      <c r="N163" s="177" t="s">
        <v>44</v>
      </c>
      <c r="O163" s="67"/>
      <c r="P163" s="178">
        <f t="shared" si="11"/>
        <v>0</v>
      </c>
      <c r="Q163" s="178">
        <v>0</v>
      </c>
      <c r="R163" s="178">
        <f t="shared" si="12"/>
        <v>0</v>
      </c>
      <c r="S163" s="178">
        <v>0</v>
      </c>
      <c r="T163" s="179">
        <f t="shared" si="13"/>
        <v>0</v>
      </c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R163" s="180" t="s">
        <v>127</v>
      </c>
      <c r="AT163" s="180" t="s">
        <v>122</v>
      </c>
      <c r="AU163" s="180" t="s">
        <v>87</v>
      </c>
      <c r="AY163" s="13" t="s">
        <v>121</v>
      </c>
      <c r="BE163" s="181">
        <f t="shared" si="14"/>
        <v>0</v>
      </c>
      <c r="BF163" s="181">
        <f t="shared" si="15"/>
        <v>0</v>
      </c>
      <c r="BG163" s="181">
        <f t="shared" si="16"/>
        <v>0</v>
      </c>
      <c r="BH163" s="181">
        <f t="shared" si="17"/>
        <v>0</v>
      </c>
      <c r="BI163" s="181">
        <f t="shared" si="18"/>
        <v>0</v>
      </c>
      <c r="BJ163" s="13" t="s">
        <v>87</v>
      </c>
      <c r="BK163" s="181">
        <f t="shared" si="19"/>
        <v>0</v>
      </c>
      <c r="BL163" s="13" t="s">
        <v>127</v>
      </c>
      <c r="BM163" s="180" t="s">
        <v>285</v>
      </c>
    </row>
    <row r="164" spans="1:65" s="2" customFormat="1" ht="24.2" customHeight="1">
      <c r="A164" s="30"/>
      <c r="B164" s="31"/>
      <c r="C164" s="182" t="s">
        <v>286</v>
      </c>
      <c r="D164" s="182" t="s">
        <v>145</v>
      </c>
      <c r="E164" s="183" t="s">
        <v>287</v>
      </c>
      <c r="F164" s="184" t="s">
        <v>288</v>
      </c>
      <c r="G164" s="185" t="s">
        <v>189</v>
      </c>
      <c r="H164" s="186">
        <v>144</v>
      </c>
      <c r="I164" s="187"/>
      <c r="J164" s="186">
        <f t="shared" si="10"/>
        <v>0</v>
      </c>
      <c r="K164" s="184" t="s">
        <v>126</v>
      </c>
      <c r="L164" s="188"/>
      <c r="M164" s="189" t="s">
        <v>1</v>
      </c>
      <c r="N164" s="190" t="s">
        <v>44</v>
      </c>
      <c r="O164" s="67"/>
      <c r="P164" s="178">
        <f t="shared" si="11"/>
        <v>0</v>
      </c>
      <c r="Q164" s="178">
        <v>1.9000000000000001E-4</v>
      </c>
      <c r="R164" s="178">
        <f t="shared" si="12"/>
        <v>2.7360000000000002E-2</v>
      </c>
      <c r="S164" s="178">
        <v>0</v>
      </c>
      <c r="T164" s="179">
        <f t="shared" si="13"/>
        <v>0</v>
      </c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R164" s="180" t="s">
        <v>154</v>
      </c>
      <c r="AT164" s="180" t="s">
        <v>145</v>
      </c>
      <c r="AU164" s="180" t="s">
        <v>87</v>
      </c>
      <c r="AY164" s="13" t="s">
        <v>121</v>
      </c>
      <c r="BE164" s="181">
        <f t="shared" si="14"/>
        <v>0</v>
      </c>
      <c r="BF164" s="181">
        <f t="shared" si="15"/>
        <v>0</v>
      </c>
      <c r="BG164" s="181">
        <f t="shared" si="16"/>
        <v>0</v>
      </c>
      <c r="BH164" s="181">
        <f t="shared" si="17"/>
        <v>0</v>
      </c>
      <c r="BI164" s="181">
        <f t="shared" si="18"/>
        <v>0</v>
      </c>
      <c r="BJ164" s="13" t="s">
        <v>87</v>
      </c>
      <c r="BK164" s="181">
        <f t="shared" si="19"/>
        <v>0</v>
      </c>
      <c r="BL164" s="13" t="s">
        <v>127</v>
      </c>
      <c r="BM164" s="180" t="s">
        <v>289</v>
      </c>
    </row>
    <row r="165" spans="1:65" s="2" customFormat="1" ht="16.5" customHeight="1">
      <c r="A165" s="30"/>
      <c r="B165" s="31"/>
      <c r="C165" s="170" t="s">
        <v>290</v>
      </c>
      <c r="D165" s="170" t="s">
        <v>122</v>
      </c>
      <c r="E165" s="171" t="s">
        <v>291</v>
      </c>
      <c r="F165" s="172" t="s">
        <v>292</v>
      </c>
      <c r="G165" s="173" t="s">
        <v>268</v>
      </c>
      <c r="H165" s="174">
        <v>2</v>
      </c>
      <c r="I165" s="175"/>
      <c r="J165" s="174">
        <f t="shared" si="10"/>
        <v>0</v>
      </c>
      <c r="K165" s="172" t="s">
        <v>126</v>
      </c>
      <c r="L165" s="35"/>
      <c r="M165" s="176" t="s">
        <v>1</v>
      </c>
      <c r="N165" s="177" t="s">
        <v>44</v>
      </c>
      <c r="O165" s="67"/>
      <c r="P165" s="178">
        <f t="shared" si="11"/>
        <v>0</v>
      </c>
      <c r="Q165" s="178">
        <v>0</v>
      </c>
      <c r="R165" s="178">
        <f t="shared" si="12"/>
        <v>0</v>
      </c>
      <c r="S165" s="178">
        <v>2.2000000000000002</v>
      </c>
      <c r="T165" s="179">
        <f t="shared" si="13"/>
        <v>4.4000000000000004</v>
      </c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R165" s="180" t="s">
        <v>127</v>
      </c>
      <c r="AT165" s="180" t="s">
        <v>122</v>
      </c>
      <c r="AU165" s="180" t="s">
        <v>87</v>
      </c>
      <c r="AY165" s="13" t="s">
        <v>121</v>
      </c>
      <c r="BE165" s="181">
        <f t="shared" si="14"/>
        <v>0</v>
      </c>
      <c r="BF165" s="181">
        <f t="shared" si="15"/>
        <v>0</v>
      </c>
      <c r="BG165" s="181">
        <f t="shared" si="16"/>
        <v>0</v>
      </c>
      <c r="BH165" s="181">
        <f t="shared" si="17"/>
        <v>0</v>
      </c>
      <c r="BI165" s="181">
        <f t="shared" si="18"/>
        <v>0</v>
      </c>
      <c r="BJ165" s="13" t="s">
        <v>87</v>
      </c>
      <c r="BK165" s="181">
        <f t="shared" si="19"/>
        <v>0</v>
      </c>
      <c r="BL165" s="13" t="s">
        <v>127</v>
      </c>
      <c r="BM165" s="180" t="s">
        <v>293</v>
      </c>
    </row>
    <row r="166" spans="1:65" s="2" customFormat="1" ht="24.2" customHeight="1">
      <c r="A166" s="30"/>
      <c r="B166" s="31"/>
      <c r="C166" s="170" t="s">
        <v>294</v>
      </c>
      <c r="D166" s="170" t="s">
        <v>122</v>
      </c>
      <c r="E166" s="171" t="s">
        <v>295</v>
      </c>
      <c r="F166" s="172" t="s">
        <v>296</v>
      </c>
      <c r="G166" s="173" t="s">
        <v>268</v>
      </c>
      <c r="H166" s="174">
        <v>2</v>
      </c>
      <c r="I166" s="175"/>
      <c r="J166" s="174">
        <f t="shared" si="10"/>
        <v>0</v>
      </c>
      <c r="K166" s="172" t="s">
        <v>126</v>
      </c>
      <c r="L166" s="35"/>
      <c r="M166" s="176" t="s">
        <v>1</v>
      </c>
      <c r="N166" s="177" t="s">
        <v>44</v>
      </c>
      <c r="O166" s="67"/>
      <c r="P166" s="178">
        <f t="shared" si="11"/>
        <v>0</v>
      </c>
      <c r="Q166" s="178">
        <v>0</v>
      </c>
      <c r="R166" s="178">
        <f t="shared" si="12"/>
        <v>0</v>
      </c>
      <c r="S166" s="178">
        <v>0</v>
      </c>
      <c r="T166" s="179">
        <f t="shared" si="13"/>
        <v>0</v>
      </c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R166" s="180" t="s">
        <v>127</v>
      </c>
      <c r="AT166" s="180" t="s">
        <v>122</v>
      </c>
      <c r="AU166" s="180" t="s">
        <v>87</v>
      </c>
      <c r="AY166" s="13" t="s">
        <v>121</v>
      </c>
      <c r="BE166" s="181">
        <f t="shared" si="14"/>
        <v>0</v>
      </c>
      <c r="BF166" s="181">
        <f t="shared" si="15"/>
        <v>0</v>
      </c>
      <c r="BG166" s="181">
        <f t="shared" si="16"/>
        <v>0</v>
      </c>
      <c r="BH166" s="181">
        <f t="shared" si="17"/>
        <v>0</v>
      </c>
      <c r="BI166" s="181">
        <f t="shared" si="18"/>
        <v>0</v>
      </c>
      <c r="BJ166" s="13" t="s">
        <v>87</v>
      </c>
      <c r="BK166" s="181">
        <f t="shared" si="19"/>
        <v>0</v>
      </c>
      <c r="BL166" s="13" t="s">
        <v>127</v>
      </c>
      <c r="BM166" s="180" t="s">
        <v>297</v>
      </c>
    </row>
    <row r="167" spans="1:65" s="2" customFormat="1" ht="24.2" customHeight="1">
      <c r="A167" s="30"/>
      <c r="B167" s="31"/>
      <c r="C167" s="170" t="s">
        <v>298</v>
      </c>
      <c r="D167" s="170" t="s">
        <v>122</v>
      </c>
      <c r="E167" s="171" t="s">
        <v>299</v>
      </c>
      <c r="F167" s="172" t="s">
        <v>300</v>
      </c>
      <c r="G167" s="173" t="s">
        <v>189</v>
      </c>
      <c r="H167" s="174">
        <v>30</v>
      </c>
      <c r="I167" s="175"/>
      <c r="J167" s="174">
        <f t="shared" si="10"/>
        <v>0</v>
      </c>
      <c r="K167" s="172" t="s">
        <v>126</v>
      </c>
      <c r="L167" s="35"/>
      <c r="M167" s="176" t="s">
        <v>1</v>
      </c>
      <c r="N167" s="177" t="s">
        <v>44</v>
      </c>
      <c r="O167" s="67"/>
      <c r="P167" s="178">
        <f t="shared" si="11"/>
        <v>0</v>
      </c>
      <c r="Q167" s="178">
        <v>0</v>
      </c>
      <c r="R167" s="178">
        <f t="shared" si="12"/>
        <v>0</v>
      </c>
      <c r="S167" s="178">
        <v>0</v>
      </c>
      <c r="T167" s="179">
        <f t="shared" si="13"/>
        <v>0</v>
      </c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R167" s="180" t="s">
        <v>142</v>
      </c>
      <c r="AT167" s="180" t="s">
        <v>122</v>
      </c>
      <c r="AU167" s="180" t="s">
        <v>87</v>
      </c>
      <c r="AY167" s="13" t="s">
        <v>121</v>
      </c>
      <c r="BE167" s="181">
        <f t="shared" si="14"/>
        <v>0</v>
      </c>
      <c r="BF167" s="181">
        <f t="shared" si="15"/>
        <v>0</v>
      </c>
      <c r="BG167" s="181">
        <f t="shared" si="16"/>
        <v>0</v>
      </c>
      <c r="BH167" s="181">
        <f t="shared" si="17"/>
        <v>0</v>
      </c>
      <c r="BI167" s="181">
        <f t="shared" si="18"/>
        <v>0</v>
      </c>
      <c r="BJ167" s="13" t="s">
        <v>87</v>
      </c>
      <c r="BK167" s="181">
        <f t="shared" si="19"/>
        <v>0</v>
      </c>
      <c r="BL167" s="13" t="s">
        <v>142</v>
      </c>
      <c r="BM167" s="180" t="s">
        <v>301</v>
      </c>
    </row>
    <row r="168" spans="1:65" s="2" customFormat="1" ht="24.2" customHeight="1">
      <c r="A168" s="30"/>
      <c r="B168" s="31"/>
      <c r="C168" s="170" t="s">
        <v>302</v>
      </c>
      <c r="D168" s="170" t="s">
        <v>122</v>
      </c>
      <c r="E168" s="171" t="s">
        <v>303</v>
      </c>
      <c r="F168" s="172" t="s">
        <v>304</v>
      </c>
      <c r="G168" s="173" t="s">
        <v>189</v>
      </c>
      <c r="H168" s="174">
        <v>30</v>
      </c>
      <c r="I168" s="175"/>
      <c r="J168" s="174">
        <f t="shared" si="10"/>
        <v>0</v>
      </c>
      <c r="K168" s="172" t="s">
        <v>126</v>
      </c>
      <c r="L168" s="35"/>
      <c r="M168" s="176" t="s">
        <v>1</v>
      </c>
      <c r="N168" s="177" t="s">
        <v>44</v>
      </c>
      <c r="O168" s="67"/>
      <c r="P168" s="178">
        <f t="shared" si="11"/>
        <v>0</v>
      </c>
      <c r="Q168" s="178">
        <v>0.14000000000000001</v>
      </c>
      <c r="R168" s="178">
        <f t="shared" si="12"/>
        <v>4.2</v>
      </c>
      <c r="S168" s="178">
        <v>0</v>
      </c>
      <c r="T168" s="179">
        <f t="shared" si="13"/>
        <v>0</v>
      </c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R168" s="180" t="s">
        <v>142</v>
      </c>
      <c r="AT168" s="180" t="s">
        <v>122</v>
      </c>
      <c r="AU168" s="180" t="s">
        <v>87</v>
      </c>
      <c r="AY168" s="13" t="s">
        <v>121</v>
      </c>
      <c r="BE168" s="181">
        <f t="shared" si="14"/>
        <v>0</v>
      </c>
      <c r="BF168" s="181">
        <f t="shared" si="15"/>
        <v>0</v>
      </c>
      <c r="BG168" s="181">
        <f t="shared" si="16"/>
        <v>0</v>
      </c>
      <c r="BH168" s="181">
        <f t="shared" si="17"/>
        <v>0</v>
      </c>
      <c r="BI168" s="181">
        <f t="shared" si="18"/>
        <v>0</v>
      </c>
      <c r="BJ168" s="13" t="s">
        <v>87</v>
      </c>
      <c r="BK168" s="181">
        <f t="shared" si="19"/>
        <v>0</v>
      </c>
      <c r="BL168" s="13" t="s">
        <v>142</v>
      </c>
      <c r="BM168" s="180" t="s">
        <v>305</v>
      </c>
    </row>
    <row r="169" spans="1:65" s="2" customFormat="1" ht="24.2" customHeight="1">
      <c r="A169" s="30"/>
      <c r="B169" s="31"/>
      <c r="C169" s="170" t="s">
        <v>306</v>
      </c>
      <c r="D169" s="170" t="s">
        <v>122</v>
      </c>
      <c r="E169" s="171" t="s">
        <v>307</v>
      </c>
      <c r="F169" s="172" t="s">
        <v>308</v>
      </c>
      <c r="G169" s="173" t="s">
        <v>189</v>
      </c>
      <c r="H169" s="174">
        <v>690</v>
      </c>
      <c r="I169" s="175"/>
      <c r="J169" s="174">
        <f t="shared" si="10"/>
        <v>0</v>
      </c>
      <c r="K169" s="172" t="s">
        <v>126</v>
      </c>
      <c r="L169" s="35"/>
      <c r="M169" s="176" t="s">
        <v>1</v>
      </c>
      <c r="N169" s="177" t="s">
        <v>44</v>
      </c>
      <c r="O169" s="67"/>
      <c r="P169" s="178">
        <f t="shared" si="11"/>
        <v>0</v>
      </c>
      <c r="Q169" s="178">
        <v>0</v>
      </c>
      <c r="R169" s="178">
        <f t="shared" si="12"/>
        <v>0</v>
      </c>
      <c r="S169" s="178">
        <v>0</v>
      </c>
      <c r="T169" s="179">
        <f t="shared" si="13"/>
        <v>0</v>
      </c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R169" s="180" t="s">
        <v>142</v>
      </c>
      <c r="AT169" s="180" t="s">
        <v>122</v>
      </c>
      <c r="AU169" s="180" t="s">
        <v>87</v>
      </c>
      <c r="AY169" s="13" t="s">
        <v>121</v>
      </c>
      <c r="BE169" s="181">
        <f t="shared" si="14"/>
        <v>0</v>
      </c>
      <c r="BF169" s="181">
        <f t="shared" si="15"/>
        <v>0</v>
      </c>
      <c r="BG169" s="181">
        <f t="shared" si="16"/>
        <v>0</v>
      </c>
      <c r="BH169" s="181">
        <f t="shared" si="17"/>
        <v>0</v>
      </c>
      <c r="BI169" s="181">
        <f t="shared" si="18"/>
        <v>0</v>
      </c>
      <c r="BJ169" s="13" t="s">
        <v>87</v>
      </c>
      <c r="BK169" s="181">
        <f t="shared" si="19"/>
        <v>0</v>
      </c>
      <c r="BL169" s="13" t="s">
        <v>142</v>
      </c>
      <c r="BM169" s="180" t="s">
        <v>309</v>
      </c>
    </row>
    <row r="170" spans="1:65" s="2" customFormat="1" ht="24.2" customHeight="1">
      <c r="A170" s="30"/>
      <c r="B170" s="31"/>
      <c r="C170" s="182" t="s">
        <v>310</v>
      </c>
      <c r="D170" s="182" t="s">
        <v>145</v>
      </c>
      <c r="E170" s="183" t="s">
        <v>311</v>
      </c>
      <c r="F170" s="184" t="s">
        <v>312</v>
      </c>
      <c r="G170" s="185" t="s">
        <v>189</v>
      </c>
      <c r="H170" s="186">
        <v>690</v>
      </c>
      <c r="I170" s="187"/>
      <c r="J170" s="186">
        <f t="shared" si="10"/>
        <v>0</v>
      </c>
      <c r="K170" s="184" t="s">
        <v>126</v>
      </c>
      <c r="L170" s="188"/>
      <c r="M170" s="189" t="s">
        <v>1</v>
      </c>
      <c r="N170" s="190" t="s">
        <v>44</v>
      </c>
      <c r="O170" s="67"/>
      <c r="P170" s="178">
        <f t="shared" si="11"/>
        <v>0</v>
      </c>
      <c r="Q170" s="178">
        <v>4.2999999999999999E-4</v>
      </c>
      <c r="R170" s="178">
        <f t="shared" si="12"/>
        <v>0.29670000000000002</v>
      </c>
      <c r="S170" s="178">
        <v>0</v>
      </c>
      <c r="T170" s="179">
        <f t="shared" si="13"/>
        <v>0</v>
      </c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R170" s="180" t="s">
        <v>165</v>
      </c>
      <c r="AT170" s="180" t="s">
        <v>145</v>
      </c>
      <c r="AU170" s="180" t="s">
        <v>87</v>
      </c>
      <c r="AY170" s="13" t="s">
        <v>121</v>
      </c>
      <c r="BE170" s="181">
        <f t="shared" si="14"/>
        <v>0</v>
      </c>
      <c r="BF170" s="181">
        <f t="shared" si="15"/>
        <v>0</v>
      </c>
      <c r="BG170" s="181">
        <f t="shared" si="16"/>
        <v>0</v>
      </c>
      <c r="BH170" s="181">
        <f t="shared" si="17"/>
        <v>0</v>
      </c>
      <c r="BI170" s="181">
        <f t="shared" si="18"/>
        <v>0</v>
      </c>
      <c r="BJ170" s="13" t="s">
        <v>87</v>
      </c>
      <c r="BK170" s="181">
        <f t="shared" si="19"/>
        <v>0</v>
      </c>
      <c r="BL170" s="13" t="s">
        <v>165</v>
      </c>
      <c r="BM170" s="180" t="s">
        <v>313</v>
      </c>
    </row>
    <row r="171" spans="1:65" s="2" customFormat="1" ht="21.75" customHeight="1">
      <c r="A171" s="30"/>
      <c r="B171" s="31"/>
      <c r="C171" s="170" t="s">
        <v>314</v>
      </c>
      <c r="D171" s="170" t="s">
        <v>122</v>
      </c>
      <c r="E171" s="171" t="s">
        <v>315</v>
      </c>
      <c r="F171" s="172" t="s">
        <v>316</v>
      </c>
      <c r="G171" s="173" t="s">
        <v>189</v>
      </c>
      <c r="H171" s="174">
        <v>690</v>
      </c>
      <c r="I171" s="175"/>
      <c r="J171" s="174">
        <f t="shared" si="10"/>
        <v>0</v>
      </c>
      <c r="K171" s="172" t="s">
        <v>126</v>
      </c>
      <c r="L171" s="35"/>
      <c r="M171" s="176" t="s">
        <v>1</v>
      </c>
      <c r="N171" s="177" t="s">
        <v>44</v>
      </c>
      <c r="O171" s="67"/>
      <c r="P171" s="178">
        <f t="shared" si="11"/>
        <v>0</v>
      </c>
      <c r="Q171" s="178">
        <v>7.7999999999999999E-4</v>
      </c>
      <c r="R171" s="178">
        <f t="shared" si="12"/>
        <v>0.53820000000000001</v>
      </c>
      <c r="S171" s="178">
        <v>0</v>
      </c>
      <c r="T171" s="179">
        <f t="shared" si="13"/>
        <v>0</v>
      </c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R171" s="180" t="s">
        <v>142</v>
      </c>
      <c r="AT171" s="180" t="s">
        <v>122</v>
      </c>
      <c r="AU171" s="180" t="s">
        <v>87</v>
      </c>
      <c r="AY171" s="13" t="s">
        <v>121</v>
      </c>
      <c r="BE171" s="181">
        <f t="shared" si="14"/>
        <v>0</v>
      </c>
      <c r="BF171" s="181">
        <f t="shared" si="15"/>
        <v>0</v>
      </c>
      <c r="BG171" s="181">
        <f t="shared" si="16"/>
        <v>0</v>
      </c>
      <c r="BH171" s="181">
        <f t="shared" si="17"/>
        <v>0</v>
      </c>
      <c r="BI171" s="181">
        <f t="shared" si="18"/>
        <v>0</v>
      </c>
      <c r="BJ171" s="13" t="s">
        <v>87</v>
      </c>
      <c r="BK171" s="181">
        <f t="shared" si="19"/>
        <v>0</v>
      </c>
      <c r="BL171" s="13" t="s">
        <v>142</v>
      </c>
      <c r="BM171" s="180" t="s">
        <v>317</v>
      </c>
    </row>
    <row r="172" spans="1:65" s="2" customFormat="1" ht="16.5" customHeight="1">
      <c r="A172" s="30"/>
      <c r="B172" s="31"/>
      <c r="C172" s="182" t="s">
        <v>318</v>
      </c>
      <c r="D172" s="182" t="s">
        <v>145</v>
      </c>
      <c r="E172" s="183" t="s">
        <v>319</v>
      </c>
      <c r="F172" s="184" t="s">
        <v>320</v>
      </c>
      <c r="G172" s="185" t="s">
        <v>189</v>
      </c>
      <c r="H172" s="186">
        <v>690</v>
      </c>
      <c r="I172" s="187"/>
      <c r="J172" s="186">
        <f t="shared" si="10"/>
        <v>0</v>
      </c>
      <c r="K172" s="184" t="s">
        <v>126</v>
      </c>
      <c r="L172" s="188"/>
      <c r="M172" s="189" t="s">
        <v>1</v>
      </c>
      <c r="N172" s="190" t="s">
        <v>44</v>
      </c>
      <c r="O172" s="67"/>
      <c r="P172" s="178">
        <f t="shared" si="11"/>
        <v>0</v>
      </c>
      <c r="Q172" s="178">
        <v>7.7999999999999999E-4</v>
      </c>
      <c r="R172" s="178">
        <f t="shared" si="12"/>
        <v>0.53820000000000001</v>
      </c>
      <c r="S172" s="178">
        <v>0</v>
      </c>
      <c r="T172" s="179">
        <f t="shared" si="13"/>
        <v>0</v>
      </c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R172" s="180" t="s">
        <v>154</v>
      </c>
      <c r="AT172" s="180" t="s">
        <v>145</v>
      </c>
      <c r="AU172" s="180" t="s">
        <v>87</v>
      </c>
      <c r="AY172" s="13" t="s">
        <v>121</v>
      </c>
      <c r="BE172" s="181">
        <f t="shared" si="14"/>
        <v>0</v>
      </c>
      <c r="BF172" s="181">
        <f t="shared" si="15"/>
        <v>0</v>
      </c>
      <c r="BG172" s="181">
        <f t="shared" si="16"/>
        <v>0</v>
      </c>
      <c r="BH172" s="181">
        <f t="shared" si="17"/>
        <v>0</v>
      </c>
      <c r="BI172" s="181">
        <f t="shared" si="18"/>
        <v>0</v>
      </c>
      <c r="BJ172" s="13" t="s">
        <v>87</v>
      </c>
      <c r="BK172" s="181">
        <f t="shared" si="19"/>
        <v>0</v>
      </c>
      <c r="BL172" s="13" t="s">
        <v>127</v>
      </c>
      <c r="BM172" s="180" t="s">
        <v>321</v>
      </c>
    </row>
    <row r="173" spans="1:65" s="2" customFormat="1" ht="24.2" customHeight="1">
      <c r="A173" s="30"/>
      <c r="B173" s="31"/>
      <c r="C173" s="170" t="s">
        <v>322</v>
      </c>
      <c r="D173" s="170" t="s">
        <v>122</v>
      </c>
      <c r="E173" s="171" t="s">
        <v>323</v>
      </c>
      <c r="F173" s="172" t="s">
        <v>324</v>
      </c>
      <c r="G173" s="173" t="s">
        <v>189</v>
      </c>
      <c r="H173" s="174">
        <v>30</v>
      </c>
      <c r="I173" s="175"/>
      <c r="J173" s="174">
        <f t="shared" si="10"/>
        <v>0</v>
      </c>
      <c r="K173" s="172" t="s">
        <v>126</v>
      </c>
      <c r="L173" s="35"/>
      <c r="M173" s="176" t="s">
        <v>1</v>
      </c>
      <c r="N173" s="177" t="s">
        <v>44</v>
      </c>
      <c r="O173" s="67"/>
      <c r="P173" s="178">
        <f t="shared" si="11"/>
        <v>0</v>
      </c>
      <c r="Q173" s="178">
        <v>0</v>
      </c>
      <c r="R173" s="178">
        <f t="shared" si="12"/>
        <v>0</v>
      </c>
      <c r="S173" s="178">
        <v>0</v>
      </c>
      <c r="T173" s="179">
        <f t="shared" si="13"/>
        <v>0</v>
      </c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R173" s="180" t="s">
        <v>142</v>
      </c>
      <c r="AT173" s="180" t="s">
        <v>122</v>
      </c>
      <c r="AU173" s="180" t="s">
        <v>87</v>
      </c>
      <c r="AY173" s="13" t="s">
        <v>121</v>
      </c>
      <c r="BE173" s="181">
        <f t="shared" si="14"/>
        <v>0</v>
      </c>
      <c r="BF173" s="181">
        <f t="shared" si="15"/>
        <v>0</v>
      </c>
      <c r="BG173" s="181">
        <f t="shared" si="16"/>
        <v>0</v>
      </c>
      <c r="BH173" s="181">
        <f t="shared" si="17"/>
        <v>0</v>
      </c>
      <c r="BI173" s="181">
        <f t="shared" si="18"/>
        <v>0</v>
      </c>
      <c r="BJ173" s="13" t="s">
        <v>87</v>
      </c>
      <c r="BK173" s="181">
        <f t="shared" si="19"/>
        <v>0</v>
      </c>
      <c r="BL173" s="13" t="s">
        <v>142</v>
      </c>
      <c r="BM173" s="180" t="s">
        <v>325</v>
      </c>
    </row>
    <row r="174" spans="1:65" s="2" customFormat="1" ht="33" customHeight="1">
      <c r="A174" s="30"/>
      <c r="B174" s="31"/>
      <c r="C174" s="170" t="s">
        <v>326</v>
      </c>
      <c r="D174" s="170" t="s">
        <v>122</v>
      </c>
      <c r="E174" s="171" t="s">
        <v>327</v>
      </c>
      <c r="F174" s="172" t="s">
        <v>328</v>
      </c>
      <c r="G174" s="173" t="s">
        <v>189</v>
      </c>
      <c r="H174" s="174">
        <v>5</v>
      </c>
      <c r="I174" s="175"/>
      <c r="J174" s="174">
        <f t="shared" si="10"/>
        <v>0</v>
      </c>
      <c r="K174" s="172" t="s">
        <v>126</v>
      </c>
      <c r="L174" s="35"/>
      <c r="M174" s="176" t="s">
        <v>1</v>
      </c>
      <c r="N174" s="177" t="s">
        <v>44</v>
      </c>
      <c r="O174" s="67"/>
      <c r="P174" s="178">
        <f t="shared" si="11"/>
        <v>0</v>
      </c>
      <c r="Q174" s="178">
        <v>0</v>
      </c>
      <c r="R174" s="178">
        <f t="shared" si="12"/>
        <v>0</v>
      </c>
      <c r="S174" s="178">
        <v>0</v>
      </c>
      <c r="T174" s="179">
        <f t="shared" si="13"/>
        <v>0</v>
      </c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R174" s="180" t="s">
        <v>127</v>
      </c>
      <c r="AT174" s="180" t="s">
        <v>122</v>
      </c>
      <c r="AU174" s="180" t="s">
        <v>87</v>
      </c>
      <c r="AY174" s="13" t="s">
        <v>121</v>
      </c>
      <c r="BE174" s="181">
        <f t="shared" si="14"/>
        <v>0</v>
      </c>
      <c r="BF174" s="181">
        <f t="shared" si="15"/>
        <v>0</v>
      </c>
      <c r="BG174" s="181">
        <f t="shared" si="16"/>
        <v>0</v>
      </c>
      <c r="BH174" s="181">
        <f t="shared" si="17"/>
        <v>0</v>
      </c>
      <c r="BI174" s="181">
        <f t="shared" si="18"/>
        <v>0</v>
      </c>
      <c r="BJ174" s="13" t="s">
        <v>87</v>
      </c>
      <c r="BK174" s="181">
        <f t="shared" si="19"/>
        <v>0</v>
      </c>
      <c r="BL174" s="13" t="s">
        <v>127</v>
      </c>
      <c r="BM174" s="180" t="s">
        <v>329</v>
      </c>
    </row>
    <row r="175" spans="1:65" s="2" customFormat="1" ht="24.2" customHeight="1">
      <c r="A175" s="30"/>
      <c r="B175" s="31"/>
      <c r="C175" s="182" t="s">
        <v>330</v>
      </c>
      <c r="D175" s="182" t="s">
        <v>145</v>
      </c>
      <c r="E175" s="183" t="s">
        <v>331</v>
      </c>
      <c r="F175" s="184" t="s">
        <v>332</v>
      </c>
      <c r="G175" s="185" t="s">
        <v>189</v>
      </c>
      <c r="H175" s="186">
        <v>5</v>
      </c>
      <c r="I175" s="187"/>
      <c r="J175" s="186">
        <f t="shared" si="10"/>
        <v>0</v>
      </c>
      <c r="K175" s="184" t="s">
        <v>126</v>
      </c>
      <c r="L175" s="188"/>
      <c r="M175" s="189" t="s">
        <v>1</v>
      </c>
      <c r="N175" s="190" t="s">
        <v>44</v>
      </c>
      <c r="O175" s="67"/>
      <c r="P175" s="178">
        <f t="shared" si="11"/>
        <v>0</v>
      </c>
      <c r="Q175" s="178">
        <v>0.06</v>
      </c>
      <c r="R175" s="178">
        <f t="shared" si="12"/>
        <v>0.3</v>
      </c>
      <c r="S175" s="178">
        <v>0</v>
      </c>
      <c r="T175" s="179">
        <f t="shared" si="13"/>
        <v>0</v>
      </c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R175" s="180" t="s">
        <v>154</v>
      </c>
      <c r="AT175" s="180" t="s">
        <v>145</v>
      </c>
      <c r="AU175" s="180" t="s">
        <v>87</v>
      </c>
      <c r="AY175" s="13" t="s">
        <v>121</v>
      </c>
      <c r="BE175" s="181">
        <f t="shared" si="14"/>
        <v>0</v>
      </c>
      <c r="BF175" s="181">
        <f t="shared" si="15"/>
        <v>0</v>
      </c>
      <c r="BG175" s="181">
        <f t="shared" si="16"/>
        <v>0</v>
      </c>
      <c r="BH175" s="181">
        <f t="shared" si="17"/>
        <v>0</v>
      </c>
      <c r="BI175" s="181">
        <f t="shared" si="18"/>
        <v>0</v>
      </c>
      <c r="BJ175" s="13" t="s">
        <v>87</v>
      </c>
      <c r="BK175" s="181">
        <f t="shared" si="19"/>
        <v>0</v>
      </c>
      <c r="BL175" s="13" t="s">
        <v>127</v>
      </c>
      <c r="BM175" s="180" t="s">
        <v>333</v>
      </c>
    </row>
    <row r="176" spans="1:65" s="2" customFormat="1" ht="24.2" customHeight="1">
      <c r="A176" s="30"/>
      <c r="B176" s="31"/>
      <c r="C176" s="182" t="s">
        <v>334</v>
      </c>
      <c r="D176" s="182" t="s">
        <v>145</v>
      </c>
      <c r="E176" s="183" t="s">
        <v>335</v>
      </c>
      <c r="F176" s="184" t="s">
        <v>336</v>
      </c>
      <c r="G176" s="185" t="s">
        <v>189</v>
      </c>
      <c r="H176" s="186">
        <v>5</v>
      </c>
      <c r="I176" s="187"/>
      <c r="J176" s="186">
        <f t="shared" si="10"/>
        <v>0</v>
      </c>
      <c r="K176" s="184" t="s">
        <v>1</v>
      </c>
      <c r="L176" s="188"/>
      <c r="M176" s="189" t="s">
        <v>1</v>
      </c>
      <c r="N176" s="190" t="s">
        <v>44</v>
      </c>
      <c r="O176" s="67"/>
      <c r="P176" s="178">
        <f t="shared" si="11"/>
        <v>0</v>
      </c>
      <c r="Q176" s="178">
        <v>0</v>
      </c>
      <c r="R176" s="178">
        <f t="shared" si="12"/>
        <v>0</v>
      </c>
      <c r="S176" s="178">
        <v>0</v>
      </c>
      <c r="T176" s="179">
        <f t="shared" si="13"/>
        <v>0</v>
      </c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R176" s="180" t="s">
        <v>154</v>
      </c>
      <c r="AT176" s="180" t="s">
        <v>145</v>
      </c>
      <c r="AU176" s="180" t="s">
        <v>87</v>
      </c>
      <c r="AY176" s="13" t="s">
        <v>121</v>
      </c>
      <c r="BE176" s="181">
        <f t="shared" si="14"/>
        <v>0</v>
      </c>
      <c r="BF176" s="181">
        <f t="shared" si="15"/>
        <v>0</v>
      </c>
      <c r="BG176" s="181">
        <f t="shared" si="16"/>
        <v>0</v>
      </c>
      <c r="BH176" s="181">
        <f t="shared" si="17"/>
        <v>0</v>
      </c>
      <c r="BI176" s="181">
        <f t="shared" si="18"/>
        <v>0</v>
      </c>
      <c r="BJ176" s="13" t="s">
        <v>87</v>
      </c>
      <c r="BK176" s="181">
        <f t="shared" si="19"/>
        <v>0</v>
      </c>
      <c r="BL176" s="13" t="s">
        <v>127</v>
      </c>
      <c r="BM176" s="180" t="s">
        <v>337</v>
      </c>
    </row>
    <row r="177" spans="1:65" s="11" customFormat="1" ht="25.9" customHeight="1">
      <c r="B177" s="156"/>
      <c r="C177" s="157"/>
      <c r="D177" s="158" t="s">
        <v>78</v>
      </c>
      <c r="E177" s="159" t="s">
        <v>338</v>
      </c>
      <c r="F177" s="159" t="s">
        <v>339</v>
      </c>
      <c r="G177" s="157"/>
      <c r="H177" s="157"/>
      <c r="I177" s="160"/>
      <c r="J177" s="161">
        <f>BK177</f>
        <v>0</v>
      </c>
      <c r="K177" s="157"/>
      <c r="L177" s="162"/>
      <c r="M177" s="163"/>
      <c r="N177" s="164"/>
      <c r="O177" s="164"/>
      <c r="P177" s="165">
        <f>P178</f>
        <v>0</v>
      </c>
      <c r="Q177" s="164"/>
      <c r="R177" s="165">
        <f>R178</f>
        <v>0</v>
      </c>
      <c r="S177" s="164"/>
      <c r="T177" s="166">
        <f>T178</f>
        <v>0</v>
      </c>
      <c r="AR177" s="167" t="s">
        <v>139</v>
      </c>
      <c r="AT177" s="168" t="s">
        <v>78</v>
      </c>
      <c r="AU177" s="168" t="s">
        <v>79</v>
      </c>
      <c r="AY177" s="167" t="s">
        <v>121</v>
      </c>
      <c r="BK177" s="169">
        <f>BK178</f>
        <v>0</v>
      </c>
    </row>
    <row r="178" spans="1:65" s="2" customFormat="1" ht="16.5" customHeight="1">
      <c r="A178" s="30"/>
      <c r="B178" s="31"/>
      <c r="C178" s="170" t="s">
        <v>340</v>
      </c>
      <c r="D178" s="170" t="s">
        <v>122</v>
      </c>
      <c r="E178" s="171" t="s">
        <v>341</v>
      </c>
      <c r="F178" s="172" t="s">
        <v>342</v>
      </c>
      <c r="G178" s="173" t="s">
        <v>343</v>
      </c>
      <c r="H178" s="175"/>
      <c r="I178" s="175"/>
      <c r="J178" s="174">
        <f>ROUND(I178*H178,2)</f>
        <v>0</v>
      </c>
      <c r="K178" s="172" t="s">
        <v>126</v>
      </c>
      <c r="L178" s="35"/>
      <c r="M178" s="176" t="s">
        <v>1</v>
      </c>
      <c r="N178" s="177" t="s">
        <v>44</v>
      </c>
      <c r="O178" s="67"/>
      <c r="P178" s="178">
        <f>O178*H178</f>
        <v>0</v>
      </c>
      <c r="Q178" s="178">
        <v>0</v>
      </c>
      <c r="R178" s="178">
        <f>Q178*H178</f>
        <v>0</v>
      </c>
      <c r="S178" s="178">
        <v>0</v>
      </c>
      <c r="T178" s="179">
        <f>S178*H178</f>
        <v>0</v>
      </c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R178" s="180" t="s">
        <v>344</v>
      </c>
      <c r="AT178" s="180" t="s">
        <v>122</v>
      </c>
      <c r="AU178" s="180" t="s">
        <v>87</v>
      </c>
      <c r="AY178" s="13" t="s">
        <v>121</v>
      </c>
      <c r="BE178" s="181">
        <f>IF(N178="základní",J178,0)</f>
        <v>0</v>
      </c>
      <c r="BF178" s="181">
        <f>IF(N178="snížená",J178,0)</f>
        <v>0</v>
      </c>
      <c r="BG178" s="181">
        <f>IF(N178="zákl. přenesená",J178,0)</f>
        <v>0</v>
      </c>
      <c r="BH178" s="181">
        <f>IF(N178="sníž. přenesená",J178,0)</f>
        <v>0</v>
      </c>
      <c r="BI178" s="181">
        <f>IF(N178="nulová",J178,0)</f>
        <v>0</v>
      </c>
      <c r="BJ178" s="13" t="s">
        <v>87</v>
      </c>
      <c r="BK178" s="181">
        <f>ROUND(I178*H178,2)</f>
        <v>0</v>
      </c>
      <c r="BL178" s="13" t="s">
        <v>344</v>
      </c>
      <c r="BM178" s="180" t="s">
        <v>345</v>
      </c>
    </row>
    <row r="179" spans="1:65" s="11" customFormat="1" ht="25.9" customHeight="1">
      <c r="B179" s="156"/>
      <c r="C179" s="157"/>
      <c r="D179" s="158" t="s">
        <v>78</v>
      </c>
      <c r="E179" s="159" t="s">
        <v>346</v>
      </c>
      <c r="F179" s="159" t="s">
        <v>347</v>
      </c>
      <c r="G179" s="157"/>
      <c r="H179" s="157"/>
      <c r="I179" s="160"/>
      <c r="J179" s="161">
        <f>BK179</f>
        <v>0</v>
      </c>
      <c r="K179" s="157"/>
      <c r="L179" s="162"/>
      <c r="M179" s="163"/>
      <c r="N179" s="164"/>
      <c r="O179" s="164"/>
      <c r="P179" s="165">
        <f>P180</f>
        <v>0</v>
      </c>
      <c r="Q179" s="164"/>
      <c r="R179" s="165">
        <f>R180</f>
        <v>0</v>
      </c>
      <c r="S179" s="164"/>
      <c r="T179" s="166">
        <f>T180</f>
        <v>0</v>
      </c>
      <c r="AR179" s="167" t="s">
        <v>139</v>
      </c>
      <c r="AT179" s="168" t="s">
        <v>78</v>
      </c>
      <c r="AU179" s="168" t="s">
        <v>79</v>
      </c>
      <c r="AY179" s="167" t="s">
        <v>121</v>
      </c>
      <c r="BK179" s="169">
        <f>BK180</f>
        <v>0</v>
      </c>
    </row>
    <row r="180" spans="1:65" s="2" customFormat="1" ht="21.75" customHeight="1">
      <c r="A180" s="30"/>
      <c r="B180" s="31"/>
      <c r="C180" s="170" t="s">
        <v>348</v>
      </c>
      <c r="D180" s="170" t="s">
        <v>122</v>
      </c>
      <c r="E180" s="171" t="s">
        <v>349</v>
      </c>
      <c r="F180" s="172" t="s">
        <v>350</v>
      </c>
      <c r="G180" s="173" t="s">
        <v>343</v>
      </c>
      <c r="H180" s="175"/>
      <c r="I180" s="175"/>
      <c r="J180" s="174">
        <f>ROUND(I180*H180,2)</f>
        <v>0</v>
      </c>
      <c r="K180" s="172" t="s">
        <v>126</v>
      </c>
      <c r="L180" s="35"/>
      <c r="M180" s="176" t="s">
        <v>1</v>
      </c>
      <c r="N180" s="177" t="s">
        <v>44</v>
      </c>
      <c r="O180" s="67"/>
      <c r="P180" s="178">
        <f>O180*H180</f>
        <v>0</v>
      </c>
      <c r="Q180" s="178">
        <v>0</v>
      </c>
      <c r="R180" s="178">
        <f>Q180*H180</f>
        <v>0</v>
      </c>
      <c r="S180" s="178">
        <v>0</v>
      </c>
      <c r="T180" s="179">
        <f>S180*H180</f>
        <v>0</v>
      </c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R180" s="180" t="s">
        <v>344</v>
      </c>
      <c r="AT180" s="180" t="s">
        <v>122</v>
      </c>
      <c r="AU180" s="180" t="s">
        <v>87</v>
      </c>
      <c r="AY180" s="13" t="s">
        <v>121</v>
      </c>
      <c r="BE180" s="181">
        <f>IF(N180="základní",J180,0)</f>
        <v>0</v>
      </c>
      <c r="BF180" s="181">
        <f>IF(N180="snížená",J180,0)</f>
        <v>0</v>
      </c>
      <c r="BG180" s="181">
        <f>IF(N180="zákl. přenesená",J180,0)</f>
        <v>0</v>
      </c>
      <c r="BH180" s="181">
        <f>IF(N180="sníž. přenesená",J180,0)</f>
        <v>0</v>
      </c>
      <c r="BI180" s="181">
        <f>IF(N180="nulová",J180,0)</f>
        <v>0</v>
      </c>
      <c r="BJ180" s="13" t="s">
        <v>87</v>
      </c>
      <c r="BK180" s="181">
        <f>ROUND(I180*H180,2)</f>
        <v>0</v>
      </c>
      <c r="BL180" s="13" t="s">
        <v>344</v>
      </c>
      <c r="BM180" s="180" t="s">
        <v>351</v>
      </c>
    </row>
    <row r="181" spans="1:65" s="11" customFormat="1" ht="25.9" customHeight="1">
      <c r="B181" s="156"/>
      <c r="C181" s="157"/>
      <c r="D181" s="158" t="s">
        <v>78</v>
      </c>
      <c r="E181" s="159" t="s">
        <v>352</v>
      </c>
      <c r="F181" s="159" t="s">
        <v>353</v>
      </c>
      <c r="G181" s="157"/>
      <c r="H181" s="157"/>
      <c r="I181" s="160"/>
      <c r="J181" s="161">
        <f>BK181</f>
        <v>0</v>
      </c>
      <c r="K181" s="157"/>
      <c r="L181" s="162"/>
      <c r="M181" s="163"/>
      <c r="N181" s="164"/>
      <c r="O181" s="164"/>
      <c r="P181" s="165">
        <f>P182</f>
        <v>0</v>
      </c>
      <c r="Q181" s="164"/>
      <c r="R181" s="165">
        <f>R182</f>
        <v>0</v>
      </c>
      <c r="S181" s="164"/>
      <c r="T181" s="166">
        <f>T182</f>
        <v>0</v>
      </c>
      <c r="AR181" s="167" t="s">
        <v>139</v>
      </c>
      <c r="AT181" s="168" t="s">
        <v>78</v>
      </c>
      <c r="AU181" s="168" t="s">
        <v>79</v>
      </c>
      <c r="AY181" s="167" t="s">
        <v>121</v>
      </c>
      <c r="BK181" s="169">
        <f>BK182</f>
        <v>0</v>
      </c>
    </row>
    <row r="182" spans="1:65" s="2" customFormat="1" ht="16.5" customHeight="1">
      <c r="A182" s="30"/>
      <c r="B182" s="31"/>
      <c r="C182" s="170" t="s">
        <v>354</v>
      </c>
      <c r="D182" s="170" t="s">
        <v>122</v>
      </c>
      <c r="E182" s="171" t="s">
        <v>355</v>
      </c>
      <c r="F182" s="172" t="s">
        <v>356</v>
      </c>
      <c r="G182" s="173" t="s">
        <v>343</v>
      </c>
      <c r="H182" s="175"/>
      <c r="I182" s="175"/>
      <c r="J182" s="174">
        <f>ROUND(I182*H182,2)</f>
        <v>0</v>
      </c>
      <c r="K182" s="172" t="s">
        <v>126</v>
      </c>
      <c r="L182" s="35"/>
      <c r="M182" s="176" t="s">
        <v>1</v>
      </c>
      <c r="N182" s="177" t="s">
        <v>44</v>
      </c>
      <c r="O182" s="67"/>
      <c r="P182" s="178">
        <f>O182*H182</f>
        <v>0</v>
      </c>
      <c r="Q182" s="178">
        <v>0</v>
      </c>
      <c r="R182" s="178">
        <f>Q182*H182</f>
        <v>0</v>
      </c>
      <c r="S182" s="178">
        <v>0</v>
      </c>
      <c r="T182" s="179">
        <f>S182*H182</f>
        <v>0</v>
      </c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R182" s="180" t="s">
        <v>344</v>
      </c>
      <c r="AT182" s="180" t="s">
        <v>122</v>
      </c>
      <c r="AU182" s="180" t="s">
        <v>87</v>
      </c>
      <c r="AY182" s="13" t="s">
        <v>121</v>
      </c>
      <c r="BE182" s="181">
        <f>IF(N182="základní",J182,0)</f>
        <v>0</v>
      </c>
      <c r="BF182" s="181">
        <f>IF(N182="snížená",J182,0)</f>
        <v>0</v>
      </c>
      <c r="BG182" s="181">
        <f>IF(N182="zákl. přenesená",J182,0)</f>
        <v>0</v>
      </c>
      <c r="BH182" s="181">
        <f>IF(N182="sníž. přenesená",J182,0)</f>
        <v>0</v>
      </c>
      <c r="BI182" s="181">
        <f>IF(N182="nulová",J182,0)</f>
        <v>0</v>
      </c>
      <c r="BJ182" s="13" t="s">
        <v>87</v>
      </c>
      <c r="BK182" s="181">
        <f>ROUND(I182*H182,2)</f>
        <v>0</v>
      </c>
      <c r="BL182" s="13" t="s">
        <v>344</v>
      </c>
      <c r="BM182" s="180" t="s">
        <v>357</v>
      </c>
    </row>
    <row r="183" spans="1:65" s="11" customFormat="1" ht="25.9" customHeight="1">
      <c r="B183" s="156"/>
      <c r="C183" s="157"/>
      <c r="D183" s="158" t="s">
        <v>78</v>
      </c>
      <c r="E183" s="159" t="s">
        <v>358</v>
      </c>
      <c r="F183" s="159" t="s">
        <v>359</v>
      </c>
      <c r="G183" s="157"/>
      <c r="H183" s="157"/>
      <c r="I183" s="160"/>
      <c r="J183" s="161">
        <f>BK183</f>
        <v>0</v>
      </c>
      <c r="K183" s="157"/>
      <c r="L183" s="162"/>
      <c r="M183" s="163"/>
      <c r="N183" s="164"/>
      <c r="O183" s="164"/>
      <c r="P183" s="165">
        <f>SUM(P184:P188)</f>
        <v>0</v>
      </c>
      <c r="Q183" s="164"/>
      <c r="R183" s="165">
        <f>SUM(R184:R188)</f>
        <v>0</v>
      </c>
      <c r="S183" s="164"/>
      <c r="T183" s="166">
        <f>SUM(T184:T188)</f>
        <v>0</v>
      </c>
      <c r="AR183" s="167" t="s">
        <v>139</v>
      </c>
      <c r="AT183" s="168" t="s">
        <v>78</v>
      </c>
      <c r="AU183" s="168" t="s">
        <v>79</v>
      </c>
      <c r="AY183" s="167" t="s">
        <v>121</v>
      </c>
      <c r="BK183" s="169">
        <f>SUM(BK184:BK188)</f>
        <v>0</v>
      </c>
    </row>
    <row r="184" spans="1:65" s="2" customFormat="1" ht="16.5" customHeight="1">
      <c r="A184" s="30"/>
      <c r="B184" s="31"/>
      <c r="C184" s="170" t="s">
        <v>360</v>
      </c>
      <c r="D184" s="170" t="s">
        <v>122</v>
      </c>
      <c r="E184" s="171" t="s">
        <v>361</v>
      </c>
      <c r="F184" s="172" t="s">
        <v>362</v>
      </c>
      <c r="G184" s="173" t="s">
        <v>137</v>
      </c>
      <c r="H184" s="174">
        <v>1</v>
      </c>
      <c r="I184" s="175"/>
      <c r="J184" s="174">
        <f>ROUND(I184*H184,2)</f>
        <v>0</v>
      </c>
      <c r="K184" s="172" t="s">
        <v>126</v>
      </c>
      <c r="L184" s="35"/>
      <c r="M184" s="176" t="s">
        <v>1</v>
      </c>
      <c r="N184" s="177" t="s">
        <v>44</v>
      </c>
      <c r="O184" s="67"/>
      <c r="P184" s="178">
        <f>O184*H184</f>
        <v>0</v>
      </c>
      <c r="Q184" s="178">
        <v>0</v>
      </c>
      <c r="R184" s="178">
        <f>Q184*H184</f>
        <v>0</v>
      </c>
      <c r="S184" s="178">
        <v>0</v>
      </c>
      <c r="T184" s="179">
        <f>S184*H184</f>
        <v>0</v>
      </c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R184" s="180" t="s">
        <v>344</v>
      </c>
      <c r="AT184" s="180" t="s">
        <v>122</v>
      </c>
      <c r="AU184" s="180" t="s">
        <v>87</v>
      </c>
      <c r="AY184" s="13" t="s">
        <v>121</v>
      </c>
      <c r="BE184" s="181">
        <f>IF(N184="základní",J184,0)</f>
        <v>0</v>
      </c>
      <c r="BF184" s="181">
        <f>IF(N184="snížená",J184,0)</f>
        <v>0</v>
      </c>
      <c r="BG184" s="181">
        <f>IF(N184="zákl. přenesená",J184,0)</f>
        <v>0</v>
      </c>
      <c r="BH184" s="181">
        <f>IF(N184="sníž. přenesená",J184,0)</f>
        <v>0</v>
      </c>
      <c r="BI184" s="181">
        <f>IF(N184="nulová",J184,0)</f>
        <v>0</v>
      </c>
      <c r="BJ184" s="13" t="s">
        <v>87</v>
      </c>
      <c r="BK184" s="181">
        <f>ROUND(I184*H184,2)</f>
        <v>0</v>
      </c>
      <c r="BL184" s="13" t="s">
        <v>344</v>
      </c>
      <c r="BM184" s="180" t="s">
        <v>363</v>
      </c>
    </row>
    <row r="185" spans="1:65" s="2" customFormat="1" ht="16.5" customHeight="1">
      <c r="A185" s="30"/>
      <c r="B185" s="31"/>
      <c r="C185" s="170" t="s">
        <v>364</v>
      </c>
      <c r="D185" s="170" t="s">
        <v>122</v>
      </c>
      <c r="E185" s="171" t="s">
        <v>365</v>
      </c>
      <c r="F185" s="172" t="s">
        <v>366</v>
      </c>
      <c r="G185" s="173" t="s">
        <v>137</v>
      </c>
      <c r="H185" s="174">
        <v>1</v>
      </c>
      <c r="I185" s="175"/>
      <c r="J185" s="174">
        <f>ROUND(I185*H185,2)</f>
        <v>0</v>
      </c>
      <c r="K185" s="172" t="s">
        <v>126</v>
      </c>
      <c r="L185" s="35"/>
      <c r="M185" s="176" t="s">
        <v>1</v>
      </c>
      <c r="N185" s="177" t="s">
        <v>44</v>
      </c>
      <c r="O185" s="67"/>
      <c r="P185" s="178">
        <f>O185*H185</f>
        <v>0</v>
      </c>
      <c r="Q185" s="178">
        <v>0</v>
      </c>
      <c r="R185" s="178">
        <f>Q185*H185</f>
        <v>0</v>
      </c>
      <c r="S185" s="178">
        <v>0</v>
      </c>
      <c r="T185" s="179">
        <f>S185*H185</f>
        <v>0</v>
      </c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R185" s="180" t="s">
        <v>344</v>
      </c>
      <c r="AT185" s="180" t="s">
        <v>122</v>
      </c>
      <c r="AU185" s="180" t="s">
        <v>87</v>
      </c>
      <c r="AY185" s="13" t="s">
        <v>121</v>
      </c>
      <c r="BE185" s="181">
        <f>IF(N185="základní",J185,0)</f>
        <v>0</v>
      </c>
      <c r="BF185" s="181">
        <f>IF(N185="snížená",J185,0)</f>
        <v>0</v>
      </c>
      <c r="BG185" s="181">
        <f>IF(N185="zákl. přenesená",J185,0)</f>
        <v>0</v>
      </c>
      <c r="BH185" s="181">
        <f>IF(N185="sníž. přenesená",J185,0)</f>
        <v>0</v>
      </c>
      <c r="BI185" s="181">
        <f>IF(N185="nulová",J185,0)</f>
        <v>0</v>
      </c>
      <c r="BJ185" s="13" t="s">
        <v>87</v>
      </c>
      <c r="BK185" s="181">
        <f>ROUND(I185*H185,2)</f>
        <v>0</v>
      </c>
      <c r="BL185" s="13" t="s">
        <v>344</v>
      </c>
      <c r="BM185" s="180" t="s">
        <v>367</v>
      </c>
    </row>
    <row r="186" spans="1:65" s="2" customFormat="1" ht="16.5" customHeight="1">
      <c r="A186" s="30"/>
      <c r="B186" s="31"/>
      <c r="C186" s="170" t="s">
        <v>368</v>
      </c>
      <c r="D186" s="170" t="s">
        <v>122</v>
      </c>
      <c r="E186" s="171" t="s">
        <v>369</v>
      </c>
      <c r="F186" s="172" t="s">
        <v>370</v>
      </c>
      <c r="G186" s="173" t="s">
        <v>137</v>
      </c>
      <c r="H186" s="174">
        <v>1</v>
      </c>
      <c r="I186" s="175"/>
      <c r="J186" s="174">
        <f>ROUND(I186*H186,2)</f>
        <v>0</v>
      </c>
      <c r="K186" s="172" t="s">
        <v>126</v>
      </c>
      <c r="L186" s="35"/>
      <c r="M186" s="176" t="s">
        <v>1</v>
      </c>
      <c r="N186" s="177" t="s">
        <v>44</v>
      </c>
      <c r="O186" s="67"/>
      <c r="P186" s="178">
        <f>O186*H186</f>
        <v>0</v>
      </c>
      <c r="Q186" s="178">
        <v>0</v>
      </c>
      <c r="R186" s="178">
        <f>Q186*H186</f>
        <v>0</v>
      </c>
      <c r="S186" s="178">
        <v>0</v>
      </c>
      <c r="T186" s="179">
        <f>S186*H186</f>
        <v>0</v>
      </c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R186" s="180" t="s">
        <v>344</v>
      </c>
      <c r="AT186" s="180" t="s">
        <v>122</v>
      </c>
      <c r="AU186" s="180" t="s">
        <v>87</v>
      </c>
      <c r="AY186" s="13" t="s">
        <v>121</v>
      </c>
      <c r="BE186" s="181">
        <f>IF(N186="základní",J186,0)</f>
        <v>0</v>
      </c>
      <c r="BF186" s="181">
        <f>IF(N186="snížená",J186,0)</f>
        <v>0</v>
      </c>
      <c r="BG186" s="181">
        <f>IF(N186="zákl. přenesená",J186,0)</f>
        <v>0</v>
      </c>
      <c r="BH186" s="181">
        <f>IF(N186="sníž. přenesená",J186,0)</f>
        <v>0</v>
      </c>
      <c r="BI186" s="181">
        <f>IF(N186="nulová",J186,0)</f>
        <v>0</v>
      </c>
      <c r="BJ186" s="13" t="s">
        <v>87</v>
      </c>
      <c r="BK186" s="181">
        <f>ROUND(I186*H186,2)</f>
        <v>0</v>
      </c>
      <c r="BL186" s="13" t="s">
        <v>344</v>
      </c>
      <c r="BM186" s="180" t="s">
        <v>371</v>
      </c>
    </row>
    <row r="187" spans="1:65" s="2" customFormat="1" ht="16.5" customHeight="1">
      <c r="A187" s="30"/>
      <c r="B187" s="31"/>
      <c r="C187" s="170" t="s">
        <v>372</v>
      </c>
      <c r="D187" s="170" t="s">
        <v>122</v>
      </c>
      <c r="E187" s="171" t="s">
        <v>373</v>
      </c>
      <c r="F187" s="172" t="s">
        <v>374</v>
      </c>
      <c r="G187" s="173" t="s">
        <v>137</v>
      </c>
      <c r="H187" s="174">
        <v>1</v>
      </c>
      <c r="I187" s="175"/>
      <c r="J187" s="174">
        <f>ROUND(I187*H187,2)</f>
        <v>0</v>
      </c>
      <c r="K187" s="172" t="s">
        <v>126</v>
      </c>
      <c r="L187" s="35"/>
      <c r="M187" s="176" t="s">
        <v>1</v>
      </c>
      <c r="N187" s="177" t="s">
        <v>44</v>
      </c>
      <c r="O187" s="67"/>
      <c r="P187" s="178">
        <f>O187*H187</f>
        <v>0</v>
      </c>
      <c r="Q187" s="178">
        <v>0</v>
      </c>
      <c r="R187" s="178">
        <f>Q187*H187</f>
        <v>0</v>
      </c>
      <c r="S187" s="178">
        <v>0</v>
      </c>
      <c r="T187" s="179">
        <f>S187*H187</f>
        <v>0</v>
      </c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R187" s="180" t="s">
        <v>344</v>
      </c>
      <c r="AT187" s="180" t="s">
        <v>122</v>
      </c>
      <c r="AU187" s="180" t="s">
        <v>87</v>
      </c>
      <c r="AY187" s="13" t="s">
        <v>121</v>
      </c>
      <c r="BE187" s="181">
        <f>IF(N187="základní",J187,0)</f>
        <v>0</v>
      </c>
      <c r="BF187" s="181">
        <f>IF(N187="snížená",J187,0)</f>
        <v>0</v>
      </c>
      <c r="BG187" s="181">
        <f>IF(N187="zákl. přenesená",J187,0)</f>
        <v>0</v>
      </c>
      <c r="BH187" s="181">
        <f>IF(N187="sníž. přenesená",J187,0)</f>
        <v>0</v>
      </c>
      <c r="BI187" s="181">
        <f>IF(N187="nulová",J187,0)</f>
        <v>0</v>
      </c>
      <c r="BJ187" s="13" t="s">
        <v>87</v>
      </c>
      <c r="BK187" s="181">
        <f>ROUND(I187*H187,2)</f>
        <v>0</v>
      </c>
      <c r="BL187" s="13" t="s">
        <v>344</v>
      </c>
      <c r="BM187" s="180" t="s">
        <v>375</v>
      </c>
    </row>
    <row r="188" spans="1:65" s="2" customFormat="1" ht="16.5" customHeight="1">
      <c r="A188" s="30"/>
      <c r="B188" s="31"/>
      <c r="C188" s="170" t="s">
        <v>376</v>
      </c>
      <c r="D188" s="170" t="s">
        <v>122</v>
      </c>
      <c r="E188" s="171" t="s">
        <v>377</v>
      </c>
      <c r="F188" s="172" t="s">
        <v>378</v>
      </c>
      <c r="G188" s="173" t="s">
        <v>137</v>
      </c>
      <c r="H188" s="174">
        <v>1</v>
      </c>
      <c r="I188" s="175"/>
      <c r="J188" s="174">
        <f>ROUND(I188*H188,2)</f>
        <v>0</v>
      </c>
      <c r="K188" s="172" t="s">
        <v>126</v>
      </c>
      <c r="L188" s="35"/>
      <c r="M188" s="176" t="s">
        <v>1</v>
      </c>
      <c r="N188" s="177" t="s">
        <v>44</v>
      </c>
      <c r="O188" s="67"/>
      <c r="P188" s="178">
        <f>O188*H188</f>
        <v>0</v>
      </c>
      <c r="Q188" s="178">
        <v>0</v>
      </c>
      <c r="R188" s="178">
        <f>Q188*H188</f>
        <v>0</v>
      </c>
      <c r="S188" s="178">
        <v>0</v>
      </c>
      <c r="T188" s="179">
        <f>S188*H188</f>
        <v>0</v>
      </c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R188" s="180" t="s">
        <v>344</v>
      </c>
      <c r="AT188" s="180" t="s">
        <v>122</v>
      </c>
      <c r="AU188" s="180" t="s">
        <v>87</v>
      </c>
      <c r="AY188" s="13" t="s">
        <v>121</v>
      </c>
      <c r="BE188" s="181">
        <f>IF(N188="základní",J188,0)</f>
        <v>0</v>
      </c>
      <c r="BF188" s="181">
        <f>IF(N188="snížená",J188,0)</f>
        <v>0</v>
      </c>
      <c r="BG188" s="181">
        <f>IF(N188="zákl. přenesená",J188,0)</f>
        <v>0</v>
      </c>
      <c r="BH188" s="181">
        <f>IF(N188="sníž. přenesená",J188,0)</f>
        <v>0</v>
      </c>
      <c r="BI188" s="181">
        <f>IF(N188="nulová",J188,0)</f>
        <v>0</v>
      </c>
      <c r="BJ188" s="13" t="s">
        <v>87</v>
      </c>
      <c r="BK188" s="181">
        <f>ROUND(I188*H188,2)</f>
        <v>0</v>
      </c>
      <c r="BL188" s="13" t="s">
        <v>344</v>
      </c>
      <c r="BM188" s="180" t="s">
        <v>379</v>
      </c>
    </row>
    <row r="189" spans="1:65" s="11" customFormat="1" ht="25.9" customHeight="1">
      <c r="B189" s="156"/>
      <c r="C189" s="157"/>
      <c r="D189" s="158" t="s">
        <v>78</v>
      </c>
      <c r="E189" s="159" t="s">
        <v>380</v>
      </c>
      <c r="F189" s="159" t="s">
        <v>381</v>
      </c>
      <c r="G189" s="157"/>
      <c r="H189" s="157"/>
      <c r="I189" s="160"/>
      <c r="J189" s="161">
        <f>BK189</f>
        <v>0</v>
      </c>
      <c r="K189" s="157"/>
      <c r="L189" s="162"/>
      <c r="M189" s="163"/>
      <c r="N189" s="164"/>
      <c r="O189" s="164"/>
      <c r="P189" s="165">
        <f>SUM(P190:P193)</f>
        <v>0</v>
      </c>
      <c r="Q189" s="164"/>
      <c r="R189" s="165">
        <f>SUM(R190:R193)</f>
        <v>0</v>
      </c>
      <c r="S189" s="164"/>
      <c r="T189" s="166">
        <f>SUM(T190:T193)</f>
        <v>0</v>
      </c>
      <c r="AR189" s="167" t="s">
        <v>139</v>
      </c>
      <c r="AT189" s="168" t="s">
        <v>78</v>
      </c>
      <c r="AU189" s="168" t="s">
        <v>79</v>
      </c>
      <c r="AY189" s="167" t="s">
        <v>121</v>
      </c>
      <c r="BK189" s="169">
        <f>SUM(BK190:BK193)</f>
        <v>0</v>
      </c>
    </row>
    <row r="190" spans="1:65" s="2" customFormat="1" ht="16.5" customHeight="1">
      <c r="A190" s="30"/>
      <c r="B190" s="31"/>
      <c r="C190" s="182" t="s">
        <v>382</v>
      </c>
      <c r="D190" s="182" t="s">
        <v>145</v>
      </c>
      <c r="E190" s="183" t="s">
        <v>383</v>
      </c>
      <c r="F190" s="184" t="s">
        <v>384</v>
      </c>
      <c r="G190" s="185" t="s">
        <v>343</v>
      </c>
      <c r="H190" s="187"/>
      <c r="I190" s="187"/>
      <c r="J190" s="186">
        <f>ROUND(I190*H190,2)</f>
        <v>0</v>
      </c>
      <c r="K190" s="184" t="s">
        <v>1</v>
      </c>
      <c r="L190" s="188"/>
      <c r="M190" s="189" t="s">
        <v>1</v>
      </c>
      <c r="N190" s="190" t="s">
        <v>44</v>
      </c>
      <c r="O190" s="67"/>
      <c r="P190" s="178">
        <f>O190*H190</f>
        <v>0</v>
      </c>
      <c r="Q190" s="178">
        <v>0</v>
      </c>
      <c r="R190" s="178">
        <f>Q190*H190</f>
        <v>0</v>
      </c>
      <c r="S190" s="178">
        <v>0</v>
      </c>
      <c r="T190" s="179">
        <f>S190*H190</f>
        <v>0</v>
      </c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R190" s="180" t="s">
        <v>154</v>
      </c>
      <c r="AT190" s="180" t="s">
        <v>145</v>
      </c>
      <c r="AU190" s="180" t="s">
        <v>87</v>
      </c>
      <c r="AY190" s="13" t="s">
        <v>121</v>
      </c>
      <c r="BE190" s="181">
        <f>IF(N190="základní",J190,0)</f>
        <v>0</v>
      </c>
      <c r="BF190" s="181">
        <f>IF(N190="snížená",J190,0)</f>
        <v>0</v>
      </c>
      <c r="BG190" s="181">
        <f>IF(N190="zákl. přenesená",J190,0)</f>
        <v>0</v>
      </c>
      <c r="BH190" s="181">
        <f>IF(N190="sníž. přenesená",J190,0)</f>
        <v>0</v>
      </c>
      <c r="BI190" s="181">
        <f>IF(N190="nulová",J190,0)</f>
        <v>0</v>
      </c>
      <c r="BJ190" s="13" t="s">
        <v>87</v>
      </c>
      <c r="BK190" s="181">
        <f>ROUND(I190*H190,2)</f>
        <v>0</v>
      </c>
      <c r="BL190" s="13" t="s">
        <v>127</v>
      </c>
      <c r="BM190" s="180" t="s">
        <v>385</v>
      </c>
    </row>
    <row r="191" spans="1:65" s="2" customFormat="1" ht="16.5" customHeight="1">
      <c r="A191" s="30"/>
      <c r="B191" s="31"/>
      <c r="C191" s="170" t="s">
        <v>386</v>
      </c>
      <c r="D191" s="170" t="s">
        <v>122</v>
      </c>
      <c r="E191" s="171" t="s">
        <v>387</v>
      </c>
      <c r="F191" s="172" t="s">
        <v>388</v>
      </c>
      <c r="G191" s="173" t="s">
        <v>343</v>
      </c>
      <c r="H191" s="175"/>
      <c r="I191" s="175"/>
      <c r="J191" s="174">
        <f>ROUND(I191*H191,2)</f>
        <v>0</v>
      </c>
      <c r="K191" s="172" t="s">
        <v>1</v>
      </c>
      <c r="L191" s="35"/>
      <c r="M191" s="176" t="s">
        <v>1</v>
      </c>
      <c r="N191" s="177" t="s">
        <v>44</v>
      </c>
      <c r="O191" s="67"/>
      <c r="P191" s="178">
        <f>O191*H191</f>
        <v>0</v>
      </c>
      <c r="Q191" s="178">
        <v>0</v>
      </c>
      <c r="R191" s="178">
        <f>Q191*H191</f>
        <v>0</v>
      </c>
      <c r="S191" s="178">
        <v>0</v>
      </c>
      <c r="T191" s="179">
        <f>S191*H191</f>
        <v>0</v>
      </c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R191" s="180" t="s">
        <v>127</v>
      </c>
      <c r="AT191" s="180" t="s">
        <v>122</v>
      </c>
      <c r="AU191" s="180" t="s">
        <v>87</v>
      </c>
      <c r="AY191" s="13" t="s">
        <v>121</v>
      </c>
      <c r="BE191" s="181">
        <f>IF(N191="základní",J191,0)</f>
        <v>0</v>
      </c>
      <c r="BF191" s="181">
        <f>IF(N191="snížená",J191,0)</f>
        <v>0</v>
      </c>
      <c r="BG191" s="181">
        <f>IF(N191="zákl. přenesená",J191,0)</f>
        <v>0</v>
      </c>
      <c r="BH191" s="181">
        <f>IF(N191="sníž. přenesená",J191,0)</f>
        <v>0</v>
      </c>
      <c r="BI191" s="181">
        <f>IF(N191="nulová",J191,0)</f>
        <v>0</v>
      </c>
      <c r="BJ191" s="13" t="s">
        <v>87</v>
      </c>
      <c r="BK191" s="181">
        <f>ROUND(I191*H191,2)</f>
        <v>0</v>
      </c>
      <c r="BL191" s="13" t="s">
        <v>127</v>
      </c>
      <c r="BM191" s="180" t="s">
        <v>389</v>
      </c>
    </row>
    <row r="192" spans="1:65" s="2" customFormat="1" ht="16.5" customHeight="1">
      <c r="A192" s="30"/>
      <c r="B192" s="31"/>
      <c r="C192" s="170" t="s">
        <v>390</v>
      </c>
      <c r="D192" s="170" t="s">
        <v>122</v>
      </c>
      <c r="E192" s="171" t="s">
        <v>391</v>
      </c>
      <c r="F192" s="172" t="s">
        <v>392</v>
      </c>
      <c r="G192" s="173" t="s">
        <v>343</v>
      </c>
      <c r="H192" s="175"/>
      <c r="I192" s="175"/>
      <c r="J192" s="174">
        <f>ROUND(I192*H192,2)</f>
        <v>0</v>
      </c>
      <c r="K192" s="172" t="s">
        <v>1</v>
      </c>
      <c r="L192" s="35"/>
      <c r="M192" s="176" t="s">
        <v>1</v>
      </c>
      <c r="N192" s="177" t="s">
        <v>44</v>
      </c>
      <c r="O192" s="67"/>
      <c r="P192" s="178">
        <f>O192*H192</f>
        <v>0</v>
      </c>
      <c r="Q192" s="178">
        <v>0</v>
      </c>
      <c r="R192" s="178">
        <f>Q192*H192</f>
        <v>0</v>
      </c>
      <c r="S192" s="178">
        <v>0</v>
      </c>
      <c r="T192" s="179">
        <f>S192*H192</f>
        <v>0</v>
      </c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R192" s="180" t="s">
        <v>127</v>
      </c>
      <c r="AT192" s="180" t="s">
        <v>122</v>
      </c>
      <c r="AU192" s="180" t="s">
        <v>87</v>
      </c>
      <c r="AY192" s="13" t="s">
        <v>121</v>
      </c>
      <c r="BE192" s="181">
        <f>IF(N192="základní",J192,0)</f>
        <v>0</v>
      </c>
      <c r="BF192" s="181">
        <f>IF(N192="snížená",J192,0)</f>
        <v>0</v>
      </c>
      <c r="BG192" s="181">
        <f>IF(N192="zákl. přenesená",J192,0)</f>
        <v>0</v>
      </c>
      <c r="BH192" s="181">
        <f>IF(N192="sníž. přenesená",J192,0)</f>
        <v>0</v>
      </c>
      <c r="BI192" s="181">
        <f>IF(N192="nulová",J192,0)</f>
        <v>0</v>
      </c>
      <c r="BJ192" s="13" t="s">
        <v>87</v>
      </c>
      <c r="BK192" s="181">
        <f>ROUND(I192*H192,2)</f>
        <v>0</v>
      </c>
      <c r="BL192" s="13" t="s">
        <v>127</v>
      </c>
      <c r="BM192" s="180" t="s">
        <v>393</v>
      </c>
    </row>
    <row r="193" spans="1:65" s="2" customFormat="1" ht="24.2" customHeight="1">
      <c r="A193" s="30"/>
      <c r="B193" s="31"/>
      <c r="C193" s="170" t="s">
        <v>394</v>
      </c>
      <c r="D193" s="170" t="s">
        <v>122</v>
      </c>
      <c r="E193" s="171" t="s">
        <v>395</v>
      </c>
      <c r="F193" s="172" t="s">
        <v>396</v>
      </c>
      <c r="G193" s="173" t="s">
        <v>137</v>
      </c>
      <c r="H193" s="174">
        <v>1</v>
      </c>
      <c r="I193" s="175"/>
      <c r="J193" s="174">
        <f>ROUND(I193*H193,2)</f>
        <v>0</v>
      </c>
      <c r="K193" s="172" t="s">
        <v>1</v>
      </c>
      <c r="L193" s="35"/>
      <c r="M193" s="191" t="s">
        <v>1</v>
      </c>
      <c r="N193" s="192" t="s">
        <v>44</v>
      </c>
      <c r="O193" s="193"/>
      <c r="P193" s="194">
        <f>O193*H193</f>
        <v>0</v>
      </c>
      <c r="Q193" s="194">
        <v>0</v>
      </c>
      <c r="R193" s="194">
        <f>Q193*H193</f>
        <v>0</v>
      </c>
      <c r="S193" s="194">
        <v>0</v>
      </c>
      <c r="T193" s="195">
        <f>S193*H193</f>
        <v>0</v>
      </c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R193" s="180" t="s">
        <v>127</v>
      </c>
      <c r="AT193" s="180" t="s">
        <v>122</v>
      </c>
      <c r="AU193" s="180" t="s">
        <v>87</v>
      </c>
      <c r="AY193" s="13" t="s">
        <v>121</v>
      </c>
      <c r="BE193" s="181">
        <f>IF(N193="základní",J193,0)</f>
        <v>0</v>
      </c>
      <c r="BF193" s="181">
        <f>IF(N193="snížená",J193,0)</f>
        <v>0</v>
      </c>
      <c r="BG193" s="181">
        <f>IF(N193="zákl. přenesená",J193,0)</f>
        <v>0</v>
      </c>
      <c r="BH193" s="181">
        <f>IF(N193="sníž. přenesená",J193,0)</f>
        <v>0</v>
      </c>
      <c r="BI193" s="181">
        <f>IF(N193="nulová",J193,0)</f>
        <v>0</v>
      </c>
      <c r="BJ193" s="13" t="s">
        <v>87</v>
      </c>
      <c r="BK193" s="181">
        <f>ROUND(I193*H193,2)</f>
        <v>0</v>
      </c>
      <c r="BL193" s="13" t="s">
        <v>127</v>
      </c>
      <c r="BM193" s="180" t="s">
        <v>397</v>
      </c>
    </row>
    <row r="194" spans="1:65" s="2" customFormat="1" ht="6.95" customHeight="1">
      <c r="A194" s="30"/>
      <c r="B194" s="50"/>
      <c r="C194" s="51"/>
      <c r="D194" s="51"/>
      <c r="E194" s="51"/>
      <c r="F194" s="51"/>
      <c r="G194" s="51"/>
      <c r="H194" s="51"/>
      <c r="I194" s="51"/>
      <c r="J194" s="51"/>
      <c r="K194" s="51"/>
      <c r="L194" s="35"/>
      <c r="M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</sheetData>
  <sheetProtection password="CC35" sheet="1" objects="1" scenarios="1" formatColumns="0" formatRows="0" autoFilter="0"/>
  <autoFilter ref="C122:K193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433-1-21 - Klíše - Kekulo...</vt:lpstr>
      <vt:lpstr>'433-1-21 - Klíše - Kekulo...'!Názvy_tisku</vt:lpstr>
      <vt:lpstr>'Rekapitulace stavby'!Názvy_tisku</vt:lpstr>
      <vt:lpstr>'433-1-21 - Klíše - Kekulo...'!Oblast_tisku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DESKTOP-SSUDDLJ\Adminn</dc:creator>
  <cp:lastModifiedBy>Tomáš Behina</cp:lastModifiedBy>
  <cp:lastPrinted>2026-04-27T04:50:52Z</cp:lastPrinted>
  <dcterms:created xsi:type="dcterms:W3CDTF">2026-04-22T22:17:33Z</dcterms:created>
  <dcterms:modified xsi:type="dcterms:W3CDTF">2026-04-27T11:32:06Z</dcterms:modified>
</cp:coreProperties>
</file>